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updateLinks="never" defaultThemeVersion="124226"/>
  <bookViews>
    <workbookView xWindow="-120" yWindow="-120" windowWidth="20730" windowHeight="11160"/>
  </bookViews>
  <sheets>
    <sheet name="Planilha Orçamentária" sheetId="5" r:id="rId1"/>
    <sheet name="Memorial de Cálculo" sheetId="10" r:id="rId2"/>
    <sheet name="BDI" sheetId="9" r:id="rId3"/>
    <sheet name="Cronograma Fisico Financeiro" sheetId="6" r:id="rId4"/>
    <sheet name="Composição" sheetId="11" r:id="rId5"/>
  </sheets>
  <externalReferences>
    <externalReference r:id="rId6"/>
  </externalReferences>
  <definedNames>
    <definedName name="_xlnm.Print_Area" localSheetId="3">'Cronograma Fisico Financeiro'!$A$1:$H$39</definedName>
    <definedName name="_xlnm.Print_Area" localSheetId="1">'Memorial de Cálculo'!$A$1:$G$48</definedName>
    <definedName name="_xlnm.Print_Area" localSheetId="0">'Planilha Orçamentária'!$A$1:$H$56</definedName>
    <definedName name="BDI.Opcao" hidden="1">[1]DADOS!$F$18</definedName>
    <definedName name="BDI.TipoObra" hidden="1">[1]BDI!$A$138:$A$146</definedName>
    <definedName name="DESONERACAO" hidden="1">IF(OR(Import.Desoneracao="DESONERADO",Import.Desoneracao="SIM"),"SIM","NÃO")</definedName>
    <definedName name="Import.Apelido" hidden="1">[1]DADOS!$F$16</definedName>
    <definedName name="Import.CR" hidden="1">[1]DADOS!$F$7</definedName>
    <definedName name="Import.DescLote" hidden="1">[1]DADOS!$F$17</definedName>
    <definedName name="Import.Desoneracao" hidden="1">OFFSET([1]DADOS!$G$18,0,-1)</definedName>
    <definedName name="Import.Município" hidden="1">[1]DADOS!$F$6</definedName>
    <definedName name="Import.Proponente" hidden="1">[1]DADOS!$F$5</definedName>
    <definedName name="Import.RespOrçamento" hidden="1">[1]DADOS!$F$22:$F$24</definedName>
    <definedName name="Import.SICONV" hidden="1">[1]DADOS!$F$8</definedName>
    <definedName name="ORÇAMENTO.BancoRef" localSheetId="1" hidden="1">'Memorial de Cálculo'!#REF!</definedName>
    <definedName name="ORÇAMENTO.BancoRef" hidden="1">'Planilha Orçamentária'!$E$8</definedName>
    <definedName name="REFERENCIA.Descricao" localSheetId="1" hidden="1">IF(ISNUMBER('Memorial de Cálculo'!$AD1),OFFSET(INDIRECT('Memorial de Cálculo'!ORÇAMENTO.BancoRef),'Memorial de Cálculo'!$AD1-1,3,1),'Memorial de Cálculo'!$AD1)</definedName>
    <definedName name="REFERENCIA.Descricao" hidden="1">IF(ISNUMBER('Planilha Orçamentária'!$AE1),OFFSET(INDIRECT(ORÇAMENTO.BancoRef),'Planilha Orçamentária'!$AE1-1,3,1),'Planilha Orçamentária'!$AE1)</definedName>
  </definedNames>
  <calcPr calcId="125725"/>
</workbook>
</file>

<file path=xl/calcChain.xml><?xml version="1.0" encoding="utf-8"?>
<calcChain xmlns="http://schemas.openxmlformats.org/spreadsheetml/2006/main">
  <c r="B44" i="5"/>
  <c r="C44"/>
  <c r="A33" i="10"/>
  <c r="A34"/>
  <c r="A35"/>
  <c r="A36"/>
  <c r="A37"/>
  <c r="C34"/>
  <c r="B46" i="5"/>
  <c r="C46"/>
  <c r="C21" i="6"/>
  <c r="C19"/>
  <c r="C17"/>
  <c r="C13"/>
  <c r="C15"/>
  <c r="B38" i="5" l="1"/>
  <c r="C38"/>
  <c r="E38"/>
  <c r="B30"/>
  <c r="E27"/>
  <c r="D27"/>
  <c r="B27"/>
  <c r="C27"/>
  <c r="C27" i="10"/>
  <c r="C28"/>
  <c r="G24" l="1"/>
  <c r="E37" i="5" s="1"/>
  <c r="G23" i="10"/>
  <c r="E36" i="5" s="1"/>
  <c r="C37" i="11" l="1"/>
  <c r="C36"/>
  <c r="A9" i="10"/>
  <c r="A8"/>
  <c r="B34" i="6"/>
  <c r="B33"/>
  <c r="A49" i="9"/>
  <c r="B48"/>
  <c r="D37" i="10"/>
  <c r="D38"/>
  <c r="C38"/>
  <c r="B38"/>
  <c r="C37"/>
  <c r="B37"/>
  <c r="E47"/>
  <c r="E46"/>
  <c r="C47"/>
  <c r="C46"/>
  <c r="D36"/>
  <c r="C36"/>
  <c r="B36"/>
  <c r="D34" l="1"/>
  <c r="B34"/>
  <c r="D17" l="1"/>
  <c r="D16"/>
  <c r="C16"/>
  <c r="B16"/>
  <c r="G31" i="11"/>
  <c r="G30"/>
  <c r="G29"/>
  <c r="G28"/>
  <c r="G27"/>
  <c r="G26"/>
  <c r="G25"/>
  <c r="G24"/>
  <c r="G23"/>
  <c r="G22"/>
  <c r="G18"/>
  <c r="G17"/>
  <c r="G16"/>
  <c r="G15"/>
  <c r="G14"/>
  <c r="G13"/>
  <c r="G12"/>
  <c r="G11"/>
  <c r="G10"/>
  <c r="G21" l="1"/>
  <c r="G9"/>
  <c r="A13" i="6" l="1"/>
  <c r="A11"/>
  <c r="C32" i="5" l="1"/>
  <c r="C31" i="10" l="1"/>
  <c r="D31"/>
  <c r="C32"/>
  <c r="D32"/>
  <c r="B32"/>
  <c r="B31"/>
  <c r="D28"/>
  <c r="B28"/>
  <c r="A27"/>
  <c r="B20"/>
  <c r="B21"/>
  <c r="B22"/>
  <c r="B23"/>
  <c r="B24"/>
  <c r="C20"/>
  <c r="C21"/>
  <c r="C22"/>
  <c r="C23"/>
  <c r="C24"/>
  <c r="D24"/>
  <c r="D20"/>
  <c r="D21"/>
  <c r="D22"/>
  <c r="D23"/>
  <c r="C19"/>
  <c r="D19"/>
  <c r="B19"/>
  <c r="C18"/>
  <c r="A18"/>
  <c r="C15"/>
  <c r="A15"/>
  <c r="C12"/>
  <c r="D12"/>
  <c r="B12"/>
  <c r="A12"/>
  <c r="A19" l="1"/>
  <c r="A21" l="1"/>
  <c r="A24"/>
  <c r="A22"/>
  <c r="A20"/>
  <c r="A23"/>
  <c r="A28"/>
  <c r="G6" i="11"/>
  <c r="A31" i="10" l="1"/>
  <c r="A32" l="1"/>
  <c r="A30"/>
  <c r="C30"/>
  <c r="C11" l="1"/>
  <c r="C11" i="6" l="1"/>
  <c r="G8" i="10" l="1"/>
  <c r="H8" i="6" l="1"/>
  <c r="G43" i="9" l="1"/>
  <c r="H8" i="5" l="1"/>
  <c r="A6" i="9" l="1"/>
  <c r="A5"/>
  <c r="A4"/>
  <c r="J28"/>
  <c r="H14" i="5" l="1"/>
  <c r="G44" s="1"/>
  <c r="H44" s="1"/>
  <c r="G38" l="1"/>
  <c r="H38" s="1"/>
  <c r="G46"/>
  <c r="H46" s="1"/>
  <c r="G27"/>
  <c r="H27" s="1"/>
  <c r="H26" s="1"/>
  <c r="E14" i="6" s="1"/>
  <c r="G25" i="5"/>
  <c r="H25" s="1"/>
  <c r="H24" s="1"/>
  <c r="G29"/>
  <c r="H29" s="1"/>
  <c r="G30"/>
  <c r="H30" s="1"/>
  <c r="G48"/>
  <c r="H48" s="1"/>
  <c r="G49"/>
  <c r="H49" s="1"/>
  <c r="G47"/>
  <c r="H47" s="1"/>
  <c r="G45"/>
  <c r="H45" s="1"/>
  <c r="G43"/>
  <c r="H43" s="1"/>
  <c r="G34"/>
  <c r="H34" s="1"/>
  <c r="G35"/>
  <c r="H35" s="1"/>
  <c r="H11"/>
  <c r="G42"/>
  <c r="H42" s="1"/>
  <c r="G40"/>
  <c r="H40" s="1"/>
  <c r="H39" s="1"/>
  <c r="G36"/>
  <c r="H36" s="1"/>
  <c r="G37"/>
  <c r="H37" s="1"/>
  <c r="G33"/>
  <c r="H33" s="1"/>
  <c r="G32"/>
  <c r="H32" s="1"/>
  <c r="G50" l="1"/>
  <c r="E20" i="6"/>
  <c r="H31" i="5"/>
  <c r="E18" i="6" s="1"/>
  <c r="E12"/>
  <c r="H41" i="5"/>
  <c r="E22" i="6" s="1"/>
  <c r="F22" s="1"/>
  <c r="H28" i="5"/>
  <c r="E16" i="6" s="1"/>
  <c r="J14" i="5"/>
  <c r="G8" i="6"/>
  <c r="D9"/>
  <c r="A9"/>
  <c r="E25" l="1"/>
  <c r="H20"/>
  <c r="F16"/>
  <c r="H22"/>
  <c r="G20" l="1"/>
  <c r="F20"/>
  <c r="G22"/>
  <c r="G12"/>
  <c r="F12"/>
  <c r="H16"/>
  <c r="G16"/>
  <c r="E11" l="1"/>
  <c r="E17"/>
  <c r="H14"/>
  <c r="F8"/>
  <c r="F18" l="1"/>
  <c r="H18"/>
  <c r="H25" s="1"/>
  <c r="E19"/>
  <c r="E13"/>
  <c r="E21"/>
  <c r="E15"/>
  <c r="F14"/>
  <c r="F25" s="1"/>
  <c r="E24" l="1"/>
  <c r="F24"/>
  <c r="H24"/>
  <c r="G14"/>
  <c r="G25" s="1"/>
  <c r="G24" l="1"/>
</calcChain>
</file>

<file path=xl/sharedStrings.xml><?xml version="1.0" encoding="utf-8"?>
<sst xmlns="http://schemas.openxmlformats.org/spreadsheetml/2006/main" count="345" uniqueCount="233">
  <si>
    <t>ITEM</t>
  </si>
  <si>
    <t>DESCRIÇÃO</t>
  </si>
  <si>
    <t>QUANTIDADE</t>
  </si>
  <si>
    <t>UNIDADE</t>
  </si>
  <si>
    <t>CÓDIGO</t>
  </si>
  <si>
    <t>DIRETA</t>
  </si>
  <si>
    <t>INDIRETA</t>
  </si>
  <si>
    <t>PREÇO TOTAL</t>
  </si>
  <si>
    <t xml:space="preserve">FORMA DE EXECUÇÃO: </t>
  </si>
  <si>
    <t>FOLHA Nº: 01/01</t>
  </si>
  <si>
    <t>PREFEITURA MUNICIPAL DE VARZELÂNDIA</t>
  </si>
  <si>
    <t xml:space="preserve">TOTAL GERAL DA OBRA  </t>
  </si>
  <si>
    <t>Composição do BDI sugerida</t>
  </si>
  <si>
    <t>Intervalos admissíveis sem justificativa</t>
  </si>
  <si>
    <t>Composição de BDI Adotada</t>
  </si>
  <si>
    <t>BDI Proposto:</t>
  </si>
  <si>
    <t xml:space="preserve">Risco (R) </t>
  </si>
  <si>
    <t>Despesas financeiras (DF)</t>
  </si>
  <si>
    <t>Administração Central (AC)</t>
  </si>
  <si>
    <t>Lucro (L)</t>
  </si>
  <si>
    <t>Tributos (T)</t>
  </si>
  <si>
    <t>Conforme legislação</t>
  </si>
  <si>
    <t>Despesas financeiras:</t>
  </si>
  <si>
    <t>Administração central:</t>
  </si>
  <si>
    <t>Lucro:</t>
  </si>
  <si>
    <t>Tributos:</t>
  </si>
  <si>
    <t>Risco:</t>
  </si>
  <si>
    <t>Garantia:</t>
  </si>
  <si>
    <t>PLANILHA ORÇAMENTÁRIA DE CUSTOS</t>
  </si>
  <si>
    <t>(     )</t>
  </si>
  <si>
    <t>(  X  )</t>
  </si>
  <si>
    <t>Financeiro</t>
  </si>
  <si>
    <t>Físico %</t>
  </si>
  <si>
    <t>TOTAL</t>
  </si>
  <si>
    <t>MÊS 3</t>
  </si>
  <si>
    <t>MÊS 2</t>
  </si>
  <si>
    <t>MÊS 1</t>
  </si>
  <si>
    <t>TOTAL  ETAPAS</t>
  </si>
  <si>
    <t>FÍSICO/ FINANCEIRO</t>
  </si>
  <si>
    <t>ETAPAS/DESCRIÇÃO</t>
  </si>
  <si>
    <t xml:space="preserve">VALOR DO CONVÊNIO: </t>
  </si>
  <si>
    <t>CRONOGRAMA FÍSICO-FINANCEIRO</t>
  </si>
  <si>
    <t>PRAÇA DEPUTADO CÍCERO DUMONT, 30 - CENTRO - CEP 39.450-000 - VARZELÂNDIA-MG - FONE 0**38 3625 1318</t>
  </si>
  <si>
    <t>ESTADO DE MINAS GERAIS</t>
  </si>
  <si>
    <t>PREÇO UNITÁRIO S/ BDI</t>
  </si>
  <si>
    <t>PREÇO UNITÁRIO C/ BDI</t>
  </si>
  <si>
    <t>Seguros e Garantias (S/G)</t>
  </si>
  <si>
    <r>
      <t xml:space="preserve"> BDI =</t>
    </r>
    <r>
      <rPr>
        <u/>
        <sz val="8"/>
        <rFont val="Arial"/>
        <family val="2"/>
      </rPr>
      <t xml:space="preserve"> (1+AC+S+G+R)x(1+DF)x(1+L)</t>
    </r>
    <r>
      <rPr>
        <sz val="8"/>
        <rFont val="Arial"/>
        <family val="2"/>
      </rPr>
      <t xml:space="preserve">  -1
1-I
  </t>
    </r>
    <r>
      <rPr>
        <u/>
        <sz val="8"/>
        <rFont val="Arial"/>
        <family val="2"/>
      </rPr>
      <t>Observação</t>
    </r>
    <r>
      <rPr>
        <sz val="8"/>
        <rFont val="Arial"/>
        <family val="2"/>
      </rPr>
      <t>:
  i)   Composição do BDI, intervalos admissíveis e Fórmula de cálculo nos termos do Acórdão 2622/2013 do TCU.</t>
    </r>
  </si>
  <si>
    <t>CÓDIGO DEER/MG</t>
  </si>
  <si>
    <r>
      <t>PREFEITURA:</t>
    </r>
    <r>
      <rPr>
        <sz val="10"/>
        <color indexed="8"/>
        <rFont val="Arial"/>
        <family val="2"/>
      </rPr>
      <t xml:space="preserve"> VARZELÂNDIA</t>
    </r>
  </si>
  <si>
    <t>ISS=3%</t>
  </si>
  <si>
    <t>BDI</t>
  </si>
  <si>
    <t>DATA:</t>
  </si>
  <si>
    <t>Nome:</t>
  </si>
  <si>
    <t>Responsável Técnico</t>
  </si>
  <si>
    <t>Data</t>
  </si>
  <si>
    <t>Local</t>
  </si>
  <si>
    <t>Observações:</t>
  </si>
  <si>
    <t>Declaro para os devidos fins que o regime de Contribuição Previdenciária sobre a Receita Bruta adotado para elaboração do orçamento foi COM Desoneração, e que esta é a alternativa mais adequada para a Administração Pública.</t>
  </si>
  <si>
    <t>Declaro para os devidos fins que, conforme legislação tributária municipal, a base de cálculo deste tipo de obra corresponde à 40%, com a respectiva alíquota de 3%.</t>
  </si>
  <si>
    <t>(1-CP-ISS-CRPB)</t>
  </si>
  <si>
    <t xml:space="preserve"> - 1</t>
  </si>
  <si>
    <t>(1+AC + S + R + G)*(1 + DF)*(1+L)</t>
  </si>
  <si>
    <t>BDI =</t>
  </si>
  <si>
    <t>Os valores de BDI foram calculados com o emprego da fórmula:</t>
  </si>
  <si>
    <t>BDI DES</t>
  </si>
  <si>
    <t>BDI COM desoneração</t>
  </si>
  <si>
    <t>CPRB</t>
  </si>
  <si>
    <t>Tributos (Contribuição Previdenciária sobre a Receita Bruta - 0% ou 4,5% - Desoneração)</t>
  </si>
  <si>
    <t>ISS</t>
  </si>
  <si>
    <t>Tributos (ISS, variável de acordo com o município)</t>
  </si>
  <si>
    <t>CP</t>
  </si>
  <si>
    <t>Tributos (impostos COFINS 3%, e  PIS 0,65%)</t>
  </si>
  <si>
    <t>L</t>
  </si>
  <si>
    <t>Lucro</t>
  </si>
  <si>
    <t>DF</t>
  </si>
  <si>
    <t>Despesas Financeiras</t>
  </si>
  <si>
    <t>R</t>
  </si>
  <si>
    <t>Risco</t>
  </si>
  <si>
    <t>SG</t>
  </si>
  <si>
    <t>Seguro e Garantia</t>
  </si>
  <si>
    <t>AC</t>
  </si>
  <si>
    <t>Administração Central</t>
  </si>
  <si>
    <t>% Adotado</t>
  </si>
  <si>
    <t>Siglas</t>
  </si>
  <si>
    <t>Itens</t>
  </si>
  <si>
    <t>TIPO DE OBRA</t>
  </si>
  <si>
    <t>Sobre a base de cálculo, definir a respectiva alíquota do ISS (entre 2% e 5%):</t>
  </si>
  <si>
    <t>Conforme legislação tributária municipal, definir estimativa de percentual da base de cálculo para o ISS:</t>
  </si>
  <si>
    <t>Quadro de Composição do BDI</t>
  </si>
  <si>
    <t>Tributos =&gt; (CP+ISS+CRPB) = 9,35%</t>
  </si>
  <si>
    <t xml:space="preserve">Varzelândia, MG </t>
  </si>
  <si>
    <t>M3</t>
  </si>
  <si>
    <t>M2</t>
  </si>
  <si>
    <t>M</t>
  </si>
  <si>
    <t xml:space="preserve">VALQUÍRIA RODRIGUES CARDOSO </t>
  </si>
  <si>
    <t>PREFEITA MUNICIPAL</t>
  </si>
  <si>
    <t xml:space="preserve">Valquíria Rodrigues Cardoso </t>
  </si>
  <si>
    <t>Prefeita Municipal</t>
  </si>
  <si>
    <t>SINAPI</t>
  </si>
  <si>
    <t>PISOS</t>
  </si>
  <si>
    <t>ILUMINAÇÃO</t>
  </si>
  <si>
    <t>ED-49874</t>
  </si>
  <si>
    <t>CAIXA DE PASSAGEM EM ALVENARIA 40X40X60CM</t>
  </si>
  <si>
    <t>UNID.</t>
  </si>
  <si>
    <t>SERVIÇOS PRELIMINARES</t>
  </si>
  <si>
    <t>UNID</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</si>
  <si>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</si>
  <si>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</si>
  <si>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MEMORIAL DE CÁLCULO</t>
  </si>
  <si>
    <t>FORMULA</t>
  </si>
  <si>
    <t>PRAZO DA OBRA: 04 MESES</t>
  </si>
  <si>
    <t>RAMPA PARA ACESSO DE DEFICIENTE, EM CONCRETO SIMPLES FCK = 25 MPA, DESEMPENADA, COM PINTURA INDICATIVA, 02 DEMÃOS</t>
  </si>
  <si>
    <t>ED-51148</t>
  </si>
  <si>
    <t>COMPOSIÇÃO</t>
  </si>
  <si>
    <t>OBRA:</t>
  </si>
  <si>
    <t>LOCAL:</t>
  </si>
  <si>
    <t>FONTE</t>
  </si>
  <si>
    <t>COEFIC.</t>
  </si>
  <si>
    <t>PREÇO UNIT</t>
  </si>
  <si>
    <t>DESONERADO</t>
  </si>
  <si>
    <t>SETOP</t>
  </si>
  <si>
    <t>MATED-11248</t>
  </si>
  <si>
    <t>AREIA LAVADA POSTO OBRA (TIPO: MÉDIA)</t>
  </si>
  <si>
    <t>MATED-11258</t>
  </si>
  <si>
    <t>CIMENTO PORTLAND CP IIE-32 (RESISTÊNCIA: 32,00 MPA)</t>
  </si>
  <si>
    <t>KG</t>
  </si>
  <si>
    <t>MATED-11250</t>
  </si>
  <si>
    <t>PEDRA BRITADA POSTO OBRA (NÚMERO: 1| GRANULOMETRIA: 9,5- 19MM)</t>
  </si>
  <si>
    <t>MERCADO</t>
  </si>
  <si>
    <t>HORA</t>
  </si>
  <si>
    <t>ELETRICISTA COM ENCARGOS COMPLEMENTARES</t>
  </si>
  <si>
    <t>ED-49498</t>
  </si>
  <si>
    <t>QUADRO DE DISTRIBUIÇÃO PARA 8 MÓDULOS COM BARRAMENTO E CHAVE</t>
  </si>
  <si>
    <t>ED-49245</t>
  </si>
  <si>
    <t>DISJUNTOR BIPOLAR TERMOMAGNÉTICO 10KA, DE 60A</t>
  </si>
  <si>
    <t>SINAPI-I</t>
  </si>
  <si>
    <t>ACESSIBILIDADE</t>
  </si>
  <si>
    <t xml:space="preserve">PAISAGISMO </t>
  </si>
  <si>
    <t>ED-49339</t>
  </si>
  <si>
    <t>FIO RÍGIDO ISOLAÇÃO EM PVC 450/750V # 10 MM2</t>
  </si>
  <si>
    <t>COORDENADAS GEOGRAFICAS</t>
  </si>
  <si>
    <t>ILUMINAÇÃO PÚBLICA COM 2 LUMINARIA REFLETORA E POTENCIA DE 150 W  EM POSTE DE DE AÇO GALVANIZADO 6 M DE ALTURA (COMPLETA)</t>
  </si>
  <si>
    <t>863</t>
  </si>
  <si>
    <t>CABO DE COBRE NU 35 MM2 MEIO-DURO</t>
  </si>
  <si>
    <t>COMPOSIÇÃO -SETOP</t>
  </si>
  <si>
    <t>5052</t>
  </si>
  <si>
    <t>POSTE CONICO CONTINUO EM ACO GALVANIZADO, CURVO, BRACO SIMPLES, FLANGEADO, H = 7 M, DIAMETRO INFERIOR = *125* MM</t>
  </si>
  <si>
    <t>42247</t>
  </si>
  <si>
    <t>LUMINARIA DE LED PARA ILUMINACAO PUBLICA, DE 138 W ATE 180 W, INVOLUCRO EM ALUMINIO OU ACO INOX</t>
  </si>
  <si>
    <t>GUINDAUTO HIDRÁULICO, CAPACIDADE MÁXIMA DE CARGA 6200 KG, MOMENTO MÁXIMO DE CARGA 11,7 TM, ALCANCE MÁXIMO HORIZONTAL 9,70 M, INCLUSIVE CAMINHÃO TOCO PBT 16.000 KG, POTÊNCIA DE 189 CV - CHP DIURNO. AF_06/2014</t>
  </si>
  <si>
    <t>AUXILIAR DE ELETRICISTA COM ENCARGOS COMPLEMENTARES</t>
  </si>
  <si>
    <t>ILUMINAÇÃO PÚBLICA COM 4 LUMINARIA REFLETORA E POTENCIA DE 150 W  EM POSTE DE DE AÇO GALVANIZADO 6 M DE ALTURA (COMPLETA)</t>
  </si>
  <si>
    <t>14166</t>
  </si>
  <si>
    <t>POSTE CONICO CONTINUO EM ACO GALVANIZADO, RETO, ENGASTADO,  H = 7 M, DIAMETRO INFERIOR = *125* MM</t>
  </si>
  <si>
    <t>SUPORTE  PARA 4 LUMINARIA PUBLICA</t>
  </si>
  <si>
    <t xml:space="preserve"> 00/02</t>
  </si>
  <si>
    <t xml:space="preserve"> 00/01</t>
  </si>
  <si>
    <t>CÓDIGO SETOP/MG</t>
  </si>
  <si>
    <t>REGULARIZAÇÃO MANUAL E COMPACTAÇÃO MECANIZADA DE TERRENO COM PLACA VIBRATÓRIA, EXCLUSIVE DESMATAMENTO, DESTOCAMENTO, LIMPEZA/ROÇADA DO TERRENO</t>
  </si>
  <si>
    <t>ED-51123</t>
  </si>
  <si>
    <t>COMPOSIÇÃO 00/01</t>
  </si>
  <si>
    <t>ELETRODUTO DE PVC RÍGIDO ROSCÁVEL, DN 25 MM (1"), INCLUSIVE CONEXÕES, SUPORTES E FIXAÇÃO</t>
  </si>
  <si>
    <t>ED-49309</t>
  </si>
  <si>
    <t>PLANTIO E PREPARO DE COVAS DE ARBUSTOS ORNAMENTAIS EM GERAL, EXCETO FORNECIMENTO DAS MUDAS</t>
  </si>
  <si>
    <t>ED-50433</t>
  </si>
  <si>
    <t>FORNECIMENTO DE ÁRVORE COM ALTURA MÉDIA DE 2 ,00M, EXCLUSIVE PLANTIO</t>
  </si>
  <si>
    <t>ED-25493</t>
  </si>
  <si>
    <t>BANCO EM CONCRETO APARENTE, SEM ENCOSTO, POLIDO COM ACABAMENTO EM VERNIZ, ESP. 8CM, COMPRIMENTO 200CM, LARGURA 40CM, ALTURA 55CM, INCLUSIVE CORTE NO PISO PARA FIXAÇÃO COM CONCRETO NÃO ESTRUTURAL, PREPARADO EM OBRA COM BETONEIRA, COM FCK 15 MPA</t>
  </si>
  <si>
    <t>ED-15446</t>
  </si>
  <si>
    <t>De 3,80% até 4,67%</t>
  </si>
  <si>
    <t>Construção de Praças, Rodovias, Ferrovias e recapeamento e pavimentação de vias urbanas</t>
  </si>
  <si>
    <t>De 0,32 % até 0,74 %</t>
  </si>
  <si>
    <t>De 0,50% até 0,97 %</t>
  </si>
  <si>
    <t>De 1,02% até 1,21%</t>
  </si>
  <si>
    <t>De 6,64% até 8,69%</t>
  </si>
  <si>
    <t xml:space="preserve">LONGITUDE: -44.022240° </t>
  </si>
  <si>
    <t xml:space="preserve">LATITUDE: -15.669619° </t>
  </si>
  <si>
    <r>
      <t xml:space="preserve">PRAZO DE EXECUÇÃO: </t>
    </r>
    <r>
      <rPr>
        <sz val="9"/>
        <color indexed="8"/>
        <rFont val="Arial"/>
        <family val="2"/>
      </rPr>
      <t>03 MESES</t>
    </r>
  </si>
  <si>
    <t>ED-50019</t>
  </si>
  <si>
    <t>FORNECIMENTO E ASSENTAMENTO DE TUBO PVC RÍGIDO SOLDÁVEL, ÁGUA FRIA, DN 25 MM (3/4") , INCLUSIVE CONEXÕES</t>
  </si>
  <si>
    <t>ED-50323</t>
  </si>
  <si>
    <t>TORNEIRA METÁLICA PARA IRRIGAÇÃO/JARDIM, ACABAMENTO CROMADO, APLICAÇÃO DE PAREDE, INCLUSIVE FORNECIMENTO E INSTALAÇÃO</t>
  </si>
  <si>
    <t>ED-50150</t>
  </si>
  <si>
    <t>LIGAÇÃO DE ÁGUA PROVISÓRIA PARA CANTEIRO, INCLUSIVE HIDRÔMETRO E CAVALETE PARA MEDIÇÃO DE ÁGUA - ENTRADA PRINCIPAL, EM AÇO GALVANIZADO DN 20MM (1/2") - PADRÃO CONCESSIONÁRIA</t>
  </si>
  <si>
    <t>Ruan Phelippe de Carvalho Souza</t>
  </si>
  <si>
    <t xml:space="preserve">Arquiteto e Urbanista CAU/MG A268670-8 </t>
  </si>
  <si>
    <r>
      <t>PREFEITURA:</t>
    </r>
    <r>
      <rPr>
        <sz val="10"/>
        <color indexed="8"/>
        <rFont val="Arial"/>
        <family val="2"/>
      </rPr>
      <t xml:space="preserve"> MUNICIPIO DE VARZELÂNDIA</t>
    </r>
  </si>
  <si>
    <t>MEIO FIO ENTORNO DA PRAÇA</t>
  </si>
  <si>
    <t>2.1</t>
  </si>
  <si>
    <t>2.2</t>
  </si>
  <si>
    <t>3.1</t>
  </si>
  <si>
    <t xml:space="preserve">CODIGO DA OBRA: </t>
  </si>
  <si>
    <t>4.1</t>
  </si>
  <si>
    <t>4.2</t>
  </si>
  <si>
    <t>5.1</t>
  </si>
  <si>
    <t>6.1</t>
  </si>
  <si>
    <t>1.1</t>
  </si>
  <si>
    <t>6.2</t>
  </si>
  <si>
    <t>6.3</t>
  </si>
  <si>
    <t>6.4</t>
  </si>
  <si>
    <t>6.5</t>
  </si>
  <si>
    <t>6.6</t>
  </si>
  <si>
    <t>6.7</t>
  </si>
  <si>
    <r>
      <t xml:space="preserve">REGIÃO/MÊS DE REFERÊNCIA: </t>
    </r>
    <r>
      <rPr>
        <sz val="10"/>
        <color indexed="8"/>
        <rFont val="Arial"/>
        <family val="2"/>
      </rPr>
      <t xml:space="preserve">PLANILHA DE PREÇOS SETOP DE REGIÃO NORTE -ABRIL DE 2024- COM DESONERAÇÃO </t>
    </r>
  </si>
  <si>
    <t>(2,50 x 1,25) =</t>
  </si>
  <si>
    <t>4.3</t>
  </si>
  <si>
    <t>OBRA: PRAÇA COMUNIDADE DE GAVIÃO</t>
  </si>
  <si>
    <t>(4,25+7,20+24,30)=</t>
  </si>
  <si>
    <t>ASSENTAMENTO DE GUIA (MEIO-FIO) EM TRECHO RETO, CONFECCIONADA EM CONCRETO PRÉ-FABRICADO, DIMENSÕES 100X15X13X20 CM (COMPRIMENTO X BASE INFERIOR X BASE SUPERIOR X ALTURA). AF_01/2024</t>
  </si>
  <si>
    <t>94275 SINAPI</t>
  </si>
  <si>
    <t>EXECUÇÃO DE PAVIMENTO EM PISO INTERTRAVADO, COM BLOCO 16 FACES DE 22 X 11 CM, ESPESSURA 6 CM. AF_10/2022</t>
  </si>
  <si>
    <t>92403 SINAPI</t>
  </si>
  <si>
    <t>(8,15+12,80)=</t>
  </si>
  <si>
    <t>(8,15+12,80)x3=</t>
  </si>
  <si>
    <t>ENTRADA DE ENERGIA AÉREA, TIPO B2, PADRÃO CEMIG, CARGA
INSTALADA DE 10,1KW ATÉ 15KW, BIFÁSICO, COM SAÍDA
SUBTERRÂNEA, INCLUSIVE POSTE, CAIXA PARA MEDIDOR,
DISJUNTOR, BARRAMENTO, ATERRAMENTO E ACESSÓRIOS</t>
  </si>
  <si>
    <t>ED-20580</t>
  </si>
  <si>
    <t>INSTALAÇÃO DE LIXEIRA METÁLICA DUPLA, CAPACIDADE DE 60 L, EM TUBO DE AÇO CARBONO E CESTOS EM CHAPA DE AÇO COM PINTURA ELETROSTÁTICA, SOBRE PISO DE CONCRETO EXISTENTE. AF_11/2021</t>
  </si>
  <si>
    <t>103310 SINAPI</t>
  </si>
  <si>
    <t>MEIO FIO</t>
  </si>
  <si>
    <t>6.8</t>
  </si>
  <si>
    <t>3.2</t>
  </si>
  <si>
    <t>4.4</t>
  </si>
  <si>
    <t>4.5</t>
  </si>
  <si>
    <t>4.6</t>
  </si>
  <si>
    <t>4.7</t>
  </si>
  <si>
    <t>CONJUNTO DE MESA E BANCOS DE CONCRETO PARA JOGOS (02
BANCOS EM ARCO COM D INTERNO = 130 CM E H = 43 CM E MESA
COM D = 80 CM, E = 8 CM E H = 75 CM)</t>
  </si>
  <si>
    <t>ED-48360</t>
  </si>
  <si>
    <r>
      <t>LOCAL: COMUNIDADE DE GAVIÃO</t>
    </r>
    <r>
      <rPr>
        <sz val="10"/>
        <color indexed="8"/>
        <rFont val="Arial"/>
        <family val="2"/>
      </rPr>
      <t xml:space="preserve"> - ZONA RURAL-</t>
    </r>
    <r>
      <rPr>
        <b/>
        <sz val="10"/>
        <color indexed="8"/>
        <rFont val="Arial"/>
        <family val="2"/>
      </rPr>
      <t xml:space="preserve"> </t>
    </r>
    <r>
      <rPr>
        <sz val="10"/>
        <color indexed="8"/>
        <rFont val="Arial"/>
        <family val="2"/>
      </rPr>
      <t>VARZELÂNDIA/MG.</t>
    </r>
  </si>
  <si>
    <t>((4,25+7,20)/2) X ((23,20+24,30)/2)=</t>
  </si>
  <si>
    <t>PRAÇA DO GAVIÃO</t>
  </si>
  <si>
    <t>COMUNIDADE DE GAVIÃO -ZONA RURAL  - VARZELÂNDIA/MG</t>
  </si>
  <si>
    <t>FOLHA Nº: 01/02</t>
  </si>
</sst>
</file>

<file path=xl/styles.xml><?xml version="1.0" encoding="utf-8"?>
<styleSheet xmlns="http://schemas.openxmlformats.org/spreadsheetml/2006/main">
  <numFmts count="13">
    <numFmt numFmtId="43" formatCode="_-* #,##0.00_-;\-* #,##0.00_-;_-* &quot;-&quot;??_-;_-@_-"/>
    <numFmt numFmtId="164" formatCode="_-&quot;R$&quot;* #,##0.00_-;\-&quot;R$&quot;* #,##0.00_-;_-&quot;R$&quot;* &quot;-&quot;??_-;_-@_-"/>
    <numFmt numFmtId="165" formatCode="_(* #,##0.00_);_(* \(#,##0.00\);_(* &quot;-&quot;??_);_(@_)"/>
    <numFmt numFmtId="166" formatCode="&quot;R$ &quot;#,##0.00"/>
    <numFmt numFmtId="167" formatCode="&quot;R$ &quot;#,##0_);\(&quot;R$ &quot;#,##0\)"/>
    <numFmt numFmtId="168" formatCode="General;General"/>
    <numFmt numFmtId="169" formatCode="dd&quot; de &quot;mmmm&quot; de &quot;yyyy"/>
    <numFmt numFmtId="170" formatCode="[$-F800]dddd\,\ mmmm\ dd\,\ yyyy"/>
    <numFmt numFmtId="171" formatCode="_(&quot;R$ &quot;* #,##0.00_);_(&quot;R$ &quot;* \(#,##0.00\);_(&quot;R$ &quot;* \-??_);_(@_)"/>
    <numFmt numFmtId="172" formatCode="_-* #,##0.00_-;\-* #,##0.00_-;_-* \-??_-;_-@_-"/>
    <numFmt numFmtId="173" formatCode="_(* #,##0.00_);_(* \(#,##0.00\);_(* \-??_);_(@_)"/>
    <numFmt numFmtId="174" formatCode="_-&quot;R$ &quot;* #,##0.00_-;&quot;-R$ &quot;* #,##0.00_-;_-&quot;R$ &quot;* \-??_-;_-@_-"/>
    <numFmt numFmtId="175" formatCode="_-* #,##0.00000_-;\-* #,##0.00000_-;_-* &quot;-&quot;??_-;_-@_-"/>
  </numFmts>
  <fonts count="57">
    <font>
      <sz val="10"/>
      <name val="Arial"/>
    </font>
    <font>
      <sz val="12"/>
      <color theme="1"/>
      <name val="Times New Roman"/>
      <family val="2"/>
    </font>
    <font>
      <sz val="10"/>
      <name val="Arial"/>
      <family val="2"/>
    </font>
    <font>
      <sz val="8"/>
      <name val="Arial"/>
      <family val="2"/>
    </font>
    <font>
      <sz val="10"/>
      <name val="Arial"/>
      <family val="2"/>
    </font>
    <font>
      <sz val="8"/>
      <color indexed="8"/>
      <name val="Arial"/>
      <family val="2"/>
    </font>
    <font>
      <sz val="10"/>
      <color indexed="8"/>
      <name val="Arial"/>
      <family val="2"/>
    </font>
    <font>
      <b/>
      <sz val="10"/>
      <color indexed="8"/>
      <name val="Arial"/>
      <family val="2"/>
    </font>
    <font>
      <b/>
      <sz val="8"/>
      <color indexed="8"/>
      <name val="Arial"/>
      <family val="2"/>
    </font>
    <font>
      <sz val="8"/>
      <color indexed="8"/>
      <name val="Arial"/>
      <family val="2"/>
    </font>
    <font>
      <sz val="9"/>
      <name val="Arial"/>
      <family val="2"/>
    </font>
    <font>
      <b/>
      <sz val="9"/>
      <name val="Arial"/>
      <family val="2"/>
    </font>
    <font>
      <b/>
      <sz val="12"/>
      <name val="Arial"/>
      <family val="2"/>
    </font>
    <font>
      <u/>
      <sz val="8"/>
      <name val="Arial"/>
      <family val="2"/>
    </font>
    <font>
      <b/>
      <sz val="14"/>
      <color indexed="8"/>
      <name val="Arial"/>
      <family val="2"/>
    </font>
    <font>
      <b/>
      <sz val="10"/>
      <name val="Arial"/>
      <family val="2"/>
    </font>
    <font>
      <sz val="11"/>
      <name val="Arial"/>
      <family val="2"/>
    </font>
    <font>
      <b/>
      <sz val="13"/>
      <name val="Arial"/>
      <family val="2"/>
    </font>
    <font>
      <sz val="10"/>
      <color theme="0" tint="-0.34998626667073579"/>
      <name val="Arial"/>
      <family val="2"/>
    </font>
    <font>
      <sz val="10"/>
      <name val="Calibri"/>
      <family val="2"/>
      <scheme val="minor"/>
    </font>
    <font>
      <sz val="10"/>
      <color indexed="8"/>
      <name val="Calibri"/>
      <family val="2"/>
      <scheme val="minor"/>
    </font>
    <font>
      <b/>
      <sz val="10"/>
      <color indexed="8"/>
      <name val="Calibri"/>
      <family val="2"/>
      <scheme val="minor"/>
    </font>
    <font>
      <b/>
      <sz val="9"/>
      <color indexed="8"/>
      <name val="Arial"/>
      <family val="2"/>
    </font>
    <font>
      <sz val="9"/>
      <color indexed="8"/>
      <name val="Arial"/>
      <family val="2"/>
    </font>
    <font>
      <sz val="9"/>
      <color indexed="8"/>
      <name val="Calibri"/>
      <family val="2"/>
      <scheme val="minor"/>
    </font>
    <font>
      <b/>
      <sz val="11"/>
      <name val="Arial"/>
      <family val="2"/>
    </font>
    <font>
      <u/>
      <sz val="10"/>
      <name val="Arial"/>
      <family val="2"/>
    </font>
    <font>
      <i/>
      <sz val="12"/>
      <name val="Calibri"/>
      <family val="2"/>
    </font>
    <font>
      <i/>
      <u/>
      <sz val="12"/>
      <name val="Calibri"/>
      <family val="2"/>
    </font>
    <font>
      <sz val="10"/>
      <color indexed="10"/>
      <name val="Arial"/>
      <family val="2"/>
    </font>
    <font>
      <b/>
      <sz val="12"/>
      <color indexed="10"/>
      <name val="Arial"/>
      <family val="2"/>
    </font>
    <font>
      <b/>
      <sz val="14"/>
      <name val="Arial"/>
      <family val="2"/>
    </font>
    <font>
      <sz val="10"/>
      <color rgb="FF00000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sz val="10"/>
      <name val="Arial"/>
      <family val="2"/>
    </font>
    <font>
      <sz val="8"/>
      <name val="Calibri"/>
      <family val="2"/>
    </font>
    <font>
      <b/>
      <sz val="8"/>
      <name val="Arial"/>
      <family val="2"/>
    </font>
    <font>
      <b/>
      <sz val="8"/>
      <color indexed="8"/>
      <name val="Calibri"/>
      <family val="2"/>
    </font>
    <font>
      <b/>
      <sz val="8"/>
      <name val="Calibri"/>
      <family val="2"/>
    </font>
    <font>
      <sz val="8"/>
      <color rgb="FF000000"/>
      <name val="Courier New"/>
      <family val="3"/>
    </font>
    <font>
      <sz val="12"/>
      <name val="Arial"/>
      <family val="2"/>
    </font>
  </fonts>
  <fills count="2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0" tint="-0.14999847407452621"/>
        <bgColor indexed="64"/>
      </patternFill>
    </fill>
    <fill>
      <patternFill patternType="solid">
        <fgColor indexed="9"/>
        <bgColor indexed="64"/>
      </patternFill>
    </fill>
    <fill>
      <patternFill patternType="solid">
        <fgColor rgb="FFFFFF99"/>
        <bgColor rgb="FFFFFFCC"/>
      </patternFill>
    </fill>
    <fill>
      <patternFill patternType="solid">
        <fgColor rgb="FFC0C0C0"/>
        <bgColor rgb="FFBFBFBF"/>
      </patternFill>
    </fill>
    <fill>
      <patternFill patternType="solid">
        <fgColor theme="8" tint="0.59999389629810485"/>
        <bgColor indexed="64"/>
      </patternFill>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theme="2" tint="-0.249977111117893"/>
        <bgColor rgb="FF000000"/>
      </patternFill>
    </fill>
    <fill>
      <patternFill patternType="solid">
        <fgColor indexed="43"/>
        <bgColor indexed="64"/>
      </patternFill>
    </fill>
  </fills>
  <borders count="115">
    <border>
      <left/>
      <right/>
      <top/>
      <bottom/>
      <diagonal/>
    </border>
    <border>
      <left/>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bottom style="thin">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bottom style="medium">
        <color indexed="64"/>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style="thin">
        <color indexed="64"/>
      </bottom>
      <diagonal/>
    </border>
    <border>
      <left style="medium">
        <color indexed="64"/>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top/>
      <bottom style="thin">
        <color rgb="FF000000"/>
      </bottom>
      <diagonal/>
    </border>
    <border>
      <left/>
      <right style="medium">
        <color indexed="64"/>
      </right>
      <top/>
      <bottom style="thin">
        <color rgb="FF000000"/>
      </bottom>
      <diagonal/>
    </border>
    <border>
      <left/>
      <right style="medium">
        <color indexed="64"/>
      </right>
      <top style="thin">
        <color rgb="FF000000"/>
      </top>
      <bottom/>
      <diagonal/>
    </border>
    <border>
      <left style="medium">
        <color indexed="64"/>
      </left>
      <right/>
      <top style="thin">
        <color rgb="FF000000"/>
      </top>
      <bottom/>
      <diagonal/>
    </border>
    <border>
      <left style="medium">
        <color indexed="64"/>
      </left>
      <right/>
      <top style="hair">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thin">
        <color indexed="64"/>
      </top>
      <bottom/>
      <diagonal/>
    </border>
    <border>
      <left style="hair">
        <color rgb="FF000000"/>
      </left>
      <right style="hair">
        <color rgb="FF000000"/>
      </right>
      <top style="hair">
        <color rgb="FF000000"/>
      </top>
      <bottom style="hair">
        <color rgb="FF000000"/>
      </bottom>
      <diagonal/>
    </border>
    <border>
      <left style="medium">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style="hair">
        <color indexed="64"/>
      </right>
      <top style="hair">
        <color indexed="64"/>
      </top>
      <bottom style="medium">
        <color indexed="64"/>
      </bottom>
      <diagonal/>
    </border>
    <border>
      <left style="hair">
        <color rgb="FF000000"/>
      </left>
      <right style="hair">
        <color rgb="FF000000"/>
      </right>
      <top style="hair">
        <color rgb="FF000000"/>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s>
  <cellStyleXfs count="62">
    <xf numFmtId="0" fontId="0" fillId="0" borderId="0"/>
    <xf numFmtId="9" fontId="2" fillId="0" borderId="0" applyFont="0" applyFill="0" applyBorder="0" applyAlignment="0" applyProtection="0"/>
    <xf numFmtId="165" fontId="2" fillId="0" borderId="0" applyFont="0" applyFill="0" applyBorder="0" applyAlignment="0" applyProtection="0"/>
    <xf numFmtId="0" fontId="4" fillId="0" borderId="0"/>
    <xf numFmtId="167" fontId="4" fillId="0" borderId="0" applyFont="0" applyFill="0" applyBorder="0" applyAlignment="0" applyProtection="0"/>
    <xf numFmtId="0" fontId="2" fillId="0" borderId="0"/>
    <xf numFmtId="0" fontId="1" fillId="0" borderId="0"/>
    <xf numFmtId="0" fontId="2" fillId="0" borderId="0"/>
    <xf numFmtId="0" fontId="10" fillId="0" borderId="0"/>
    <xf numFmtId="171" fontId="2" fillId="0" borderId="0" applyFill="0" applyBorder="0" applyAlignment="0" applyProtection="0"/>
    <xf numFmtId="0" fontId="32" fillId="0" borderId="0"/>
    <xf numFmtId="167" fontId="2" fillId="0" borderId="0" applyFont="0" applyFill="0" applyBorder="0" applyAlignment="0" applyProtection="0"/>
    <xf numFmtId="9" fontId="2" fillId="0" borderId="0" applyFont="0" applyFill="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3" borderId="0" applyNumberFormat="0" applyBorder="0" applyAlignment="0" applyProtection="0"/>
    <xf numFmtId="0" fontId="34" fillId="14" borderId="0" applyNumberFormat="0" applyBorder="0" applyAlignment="0" applyProtection="0"/>
    <xf numFmtId="0" fontId="34" fillId="10" borderId="0" applyNumberFormat="0" applyBorder="0" applyAlignment="0" applyProtection="0"/>
    <xf numFmtId="0" fontId="34" fillId="15" borderId="0" applyNumberFormat="0" applyBorder="0" applyAlignment="0" applyProtection="0"/>
    <xf numFmtId="0" fontId="34" fillId="13"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5" fillId="9" borderId="0" applyNumberFormat="0" applyBorder="0" applyAlignment="0" applyProtection="0"/>
    <xf numFmtId="0" fontId="36" fillId="18" borderId="86" applyNumberFormat="0" applyAlignment="0" applyProtection="0"/>
    <xf numFmtId="0" fontId="37" fillId="19" borderId="87" applyNumberFormat="0" applyAlignment="0" applyProtection="0"/>
    <xf numFmtId="0" fontId="38" fillId="0" borderId="88" applyNumberFormat="0" applyFill="0" applyAlignment="0" applyProtection="0"/>
    <xf numFmtId="0" fontId="34" fillId="16" borderId="0" applyNumberFormat="0" applyBorder="0" applyAlignment="0" applyProtection="0"/>
    <xf numFmtId="0" fontId="34" fillId="20" borderId="0" applyNumberFormat="0" applyBorder="0" applyAlignment="0" applyProtection="0"/>
    <xf numFmtId="0" fontId="34" fillId="19"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17" borderId="0" applyNumberFormat="0" applyBorder="0" applyAlignment="0" applyProtection="0"/>
    <xf numFmtId="0" fontId="39" fillId="10" borderId="86" applyNumberFormat="0" applyAlignment="0" applyProtection="0"/>
    <xf numFmtId="0" fontId="40" fillId="23" borderId="0" applyNumberFormat="0" applyBorder="0" applyAlignment="0" applyProtection="0"/>
    <xf numFmtId="174" fontId="2" fillId="0" borderId="0" applyFill="0" applyBorder="0" applyAlignment="0" applyProtection="0"/>
    <xf numFmtId="0" fontId="41" fillId="13" borderId="0" applyNumberFormat="0" applyBorder="0" applyAlignment="0" applyProtection="0"/>
    <xf numFmtId="0" fontId="33" fillId="0" borderId="0"/>
    <xf numFmtId="0" fontId="2" fillId="12" borderId="89" applyNumberFormat="0" applyAlignment="0" applyProtection="0"/>
    <xf numFmtId="9" fontId="2" fillId="0" borderId="0" applyFill="0" applyBorder="0" applyAlignment="0" applyProtection="0"/>
    <xf numFmtId="9" fontId="2" fillId="0" borderId="0" applyFill="0" applyBorder="0" applyAlignment="0" applyProtection="0"/>
    <xf numFmtId="0" fontId="42" fillId="18" borderId="90"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6" fillId="0" borderId="91" applyNumberFormat="0" applyFill="0" applyAlignment="0" applyProtection="0"/>
    <xf numFmtId="0" fontId="47" fillId="0" borderId="92" applyNumberFormat="0" applyFill="0" applyAlignment="0" applyProtection="0"/>
    <xf numFmtId="0" fontId="48" fillId="0" borderId="93" applyNumberFormat="0" applyFill="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5" fillId="0" borderId="94" applyNumberFormat="0" applyFill="0" applyAlignment="0" applyProtection="0"/>
    <xf numFmtId="173"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164" fontId="50" fillId="0" borderId="0" applyFont="0" applyFill="0" applyBorder="0" applyAlignment="0" applyProtection="0"/>
  </cellStyleXfs>
  <cellXfs count="419">
    <xf numFmtId="0" fontId="0" fillId="0" borderId="0" xfId="0"/>
    <xf numFmtId="0" fontId="6" fillId="0" borderId="0" xfId="0" applyFont="1"/>
    <xf numFmtId="0" fontId="8" fillId="0" borderId="0" xfId="0" applyFont="1" applyAlignment="1">
      <alignment horizontal="center" vertical="center" wrapText="1"/>
    </xf>
    <xf numFmtId="4" fontId="8" fillId="0" borderId="0" xfId="0" applyNumberFormat="1" applyFont="1" applyAlignment="1">
      <alignment horizontal="center" vertical="center" wrapText="1"/>
    </xf>
    <xf numFmtId="0" fontId="6" fillId="0" borderId="0" xfId="0" applyFont="1" applyAlignment="1">
      <alignment vertical="center"/>
    </xf>
    <xf numFmtId="0" fontId="9" fillId="0" borderId="0" xfId="0" applyFont="1" applyAlignment="1">
      <alignment vertical="center"/>
    </xf>
    <xf numFmtId="0" fontId="5" fillId="0" borderId="0" xfId="0" applyFont="1" applyAlignment="1">
      <alignment vertical="center"/>
    </xf>
    <xf numFmtId="2" fontId="3" fillId="0" borderId="3" xfId="2" applyNumberFormat="1" applyFont="1" applyFill="1" applyBorder="1" applyAlignment="1">
      <alignment horizontal="center" vertical="center" wrapText="1"/>
    </xf>
    <xf numFmtId="4" fontId="3" fillId="0" borderId="3" xfId="0" applyNumberFormat="1" applyFont="1" applyBorder="1" applyAlignment="1">
      <alignment horizontal="right" vertical="center" wrapText="1"/>
    </xf>
    <xf numFmtId="4" fontId="3" fillId="0" borderId="4" xfId="0" applyNumberFormat="1" applyFont="1" applyBorder="1" applyAlignment="1">
      <alignment horizontal="right" vertical="center" wrapText="1"/>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left" vertical="center"/>
    </xf>
    <xf numFmtId="10" fontId="7" fillId="0" borderId="8" xfId="1" applyNumberFormat="1" applyFont="1" applyFill="1" applyBorder="1" applyAlignment="1">
      <alignment horizontal="center" vertical="center"/>
    </xf>
    <xf numFmtId="4" fontId="9" fillId="4" borderId="3" xfId="0" applyNumberFormat="1" applyFont="1" applyFill="1" applyBorder="1" applyAlignment="1">
      <alignment horizontal="right" vertical="center" wrapText="1"/>
    </xf>
    <xf numFmtId="0" fontId="9" fillId="4" borderId="3" xfId="0" applyFont="1" applyFill="1" applyBorder="1" applyAlignment="1">
      <alignment horizontal="center" vertical="center" wrapText="1"/>
    </xf>
    <xf numFmtId="4" fontId="5" fillId="4" borderId="3" xfId="0" applyNumberFormat="1" applyFont="1" applyFill="1" applyBorder="1" applyAlignment="1">
      <alignment horizontal="right" vertical="center" wrapText="1"/>
    </xf>
    <xf numFmtId="4" fontId="7" fillId="4" borderId="4" xfId="0" applyNumberFormat="1" applyFont="1" applyFill="1" applyBorder="1" applyAlignment="1">
      <alignment horizontal="right" vertical="center" wrapText="1"/>
    </xf>
    <xf numFmtId="0" fontId="4" fillId="5" borderId="0" xfId="3" applyFill="1"/>
    <xf numFmtId="0" fontId="4" fillId="5" borderId="0" xfId="3" applyFill="1" applyAlignment="1">
      <alignment wrapText="1"/>
    </xf>
    <xf numFmtId="0" fontId="15" fillId="5" borderId="0" xfId="3" applyFont="1" applyFill="1" applyAlignment="1">
      <alignment horizontal="right"/>
    </xf>
    <xf numFmtId="0" fontId="11" fillId="5" borderId="0" xfId="3" applyFont="1" applyFill="1" applyAlignment="1">
      <alignment wrapText="1"/>
    </xf>
    <xf numFmtId="0" fontId="4" fillId="0" borderId="5" xfId="3" applyBorder="1" applyAlignment="1">
      <alignment vertical="center"/>
    </xf>
    <xf numFmtId="0" fontId="15" fillId="5" borderId="0" xfId="3" applyFont="1" applyFill="1" applyAlignment="1">
      <alignment wrapText="1"/>
    </xf>
    <xf numFmtId="166" fontId="15" fillId="5" borderId="33" xfId="3" applyNumberFormat="1" applyFont="1" applyFill="1" applyBorder="1" applyAlignment="1">
      <alignment vertical="top" wrapText="1"/>
    </xf>
    <xf numFmtId="49" fontId="15" fillId="5" borderId="33" xfId="3" applyNumberFormat="1" applyFont="1" applyFill="1" applyBorder="1" applyAlignment="1">
      <alignment horizontal="center" vertical="top" wrapText="1"/>
    </xf>
    <xf numFmtId="10" fontId="15" fillId="5" borderId="34" xfId="3" applyNumberFormat="1" applyFont="1" applyFill="1" applyBorder="1" applyAlignment="1">
      <alignment vertical="top" wrapText="1"/>
    </xf>
    <xf numFmtId="49" fontId="15" fillId="5" borderId="34" xfId="3" applyNumberFormat="1" applyFont="1" applyFill="1" applyBorder="1" applyAlignment="1">
      <alignment horizontal="center" vertical="top" wrapText="1"/>
    </xf>
    <xf numFmtId="166" fontId="4" fillId="5" borderId="0" xfId="3" applyNumberFormat="1" applyFill="1"/>
    <xf numFmtId="0" fontId="4" fillId="5" borderId="0" xfId="3" applyFill="1" applyAlignment="1">
      <alignment vertical="top" wrapText="1"/>
    </xf>
    <xf numFmtId="0" fontId="16" fillId="5" borderId="0" xfId="3" applyFont="1" applyFill="1"/>
    <xf numFmtId="49" fontId="4" fillId="5" borderId="40" xfId="3" applyNumberFormat="1" applyFill="1" applyBorder="1" applyAlignment="1">
      <alignment horizontal="center" vertical="top" wrapText="1"/>
    </xf>
    <xf numFmtId="0" fontId="4" fillId="0" borderId="0" xfId="3" applyAlignment="1">
      <alignment horizontal="center" vertical="center"/>
    </xf>
    <xf numFmtId="0" fontId="10" fillId="5" borderId="0" xfId="3" applyFont="1" applyFill="1"/>
    <xf numFmtId="0" fontId="10" fillId="5" borderId="0" xfId="3" applyFont="1" applyFill="1" applyAlignment="1">
      <alignment wrapText="1"/>
    </xf>
    <xf numFmtId="49" fontId="15" fillId="0" borderId="0" xfId="3" applyNumberFormat="1" applyFont="1" applyAlignment="1">
      <alignment horizontal="center" vertical="center" wrapText="1"/>
    </xf>
    <xf numFmtId="166" fontId="4" fillId="5" borderId="35" xfId="3" applyNumberFormat="1" applyFill="1" applyBorder="1" applyAlignment="1">
      <alignment vertical="top" wrapText="1"/>
    </xf>
    <xf numFmtId="4" fontId="15" fillId="5" borderId="0" xfId="3" applyNumberFormat="1" applyFont="1" applyFill="1" applyAlignment="1">
      <alignment wrapText="1"/>
    </xf>
    <xf numFmtId="0" fontId="7" fillId="4" borderId="3" xfId="0" applyFont="1" applyFill="1" applyBorder="1" applyAlignment="1">
      <alignment horizontal="left" vertical="top" wrapText="1"/>
    </xf>
    <xf numFmtId="0" fontId="4" fillId="5" borderId="13" xfId="3" applyFill="1" applyBorder="1" applyAlignment="1">
      <alignment vertical="center" wrapText="1"/>
    </xf>
    <xf numFmtId="0" fontId="7" fillId="0" borderId="16"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10" fontId="10" fillId="0" borderId="3" xfId="0" applyNumberFormat="1" applyFont="1" applyBorder="1" applyAlignment="1">
      <alignment horizontal="left" vertical="center"/>
    </xf>
    <xf numFmtId="10" fontId="10" fillId="0" borderId="3" xfId="1" applyNumberFormat="1" applyFont="1" applyFill="1" applyBorder="1" applyAlignment="1" applyProtection="1">
      <alignment vertical="center"/>
      <protection locked="0"/>
    </xf>
    <xf numFmtId="10" fontId="10" fillId="0" borderId="44" xfId="0" applyNumberFormat="1" applyFont="1" applyBorder="1" applyAlignment="1">
      <alignment horizontal="left" vertical="center"/>
    </xf>
    <xf numFmtId="10" fontId="10" fillId="0" borderId="44" xfId="1" applyNumberFormat="1" applyFont="1" applyFill="1" applyBorder="1" applyAlignment="1" applyProtection="1">
      <alignment vertical="center"/>
      <protection locked="0"/>
    </xf>
    <xf numFmtId="10" fontId="10" fillId="0" borderId="48" xfId="0" applyNumberFormat="1" applyFont="1" applyBorder="1" applyAlignment="1">
      <alignment horizontal="center" vertical="center"/>
    </xf>
    <xf numFmtId="10" fontId="10" fillId="0" borderId="48" xfId="1" applyNumberFormat="1" applyFont="1" applyFill="1" applyBorder="1" applyAlignment="1" applyProtection="1">
      <alignment vertical="center"/>
      <protection locked="0"/>
    </xf>
    <xf numFmtId="0" fontId="7" fillId="0" borderId="39" xfId="0" applyFont="1" applyBorder="1" applyAlignment="1">
      <alignment horizontal="center" vertical="center"/>
    </xf>
    <xf numFmtId="0" fontId="7" fillId="0" borderId="38" xfId="0" applyFont="1" applyBorder="1" applyAlignment="1">
      <alignment horizontal="center" vertical="center"/>
    </xf>
    <xf numFmtId="0" fontId="7" fillId="0" borderId="38"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50" xfId="0" applyFont="1" applyBorder="1" applyAlignment="1">
      <alignment vertical="center" wrapText="1"/>
    </xf>
    <xf numFmtId="0" fontId="7" fillId="0" borderId="51" xfId="0" applyFont="1" applyBorder="1" applyAlignment="1">
      <alignment vertical="center" wrapText="1"/>
    </xf>
    <xf numFmtId="0" fontId="7" fillId="0" borderId="52" xfId="0" applyFont="1" applyBorder="1" applyAlignment="1">
      <alignment vertical="center" wrapText="1"/>
    </xf>
    <xf numFmtId="0" fontId="4" fillId="0" borderId="0" xfId="0" applyFont="1"/>
    <xf numFmtId="0" fontId="2" fillId="0" borderId="0" xfId="0" applyFont="1"/>
    <xf numFmtId="0" fontId="20" fillId="5" borderId="3" xfId="0" applyFont="1" applyFill="1" applyBorder="1" applyAlignment="1">
      <alignment vertical="center" wrapText="1"/>
    </xf>
    <xf numFmtId="0" fontId="21" fillId="4" borderId="2" xfId="0" applyFont="1" applyFill="1" applyBorder="1" applyAlignment="1">
      <alignment horizontal="center" vertical="center" wrapText="1"/>
    </xf>
    <xf numFmtId="0" fontId="19" fillId="0" borderId="2" xfId="0" applyFont="1" applyBorder="1" applyAlignment="1">
      <alignment horizontal="center" vertical="center" wrapText="1"/>
    </xf>
    <xf numFmtId="49" fontId="4" fillId="5" borderId="21" xfId="3" applyNumberFormat="1" applyFill="1" applyBorder="1" applyAlignment="1">
      <alignment horizontal="center" vertical="top" wrapText="1"/>
    </xf>
    <xf numFmtId="10" fontId="15" fillId="5" borderId="21" xfId="3" applyNumberFormat="1" applyFont="1" applyFill="1" applyBorder="1" applyAlignment="1">
      <alignment vertical="top" wrapText="1"/>
    </xf>
    <xf numFmtId="10" fontId="4" fillId="5" borderId="21" xfId="3" applyNumberFormat="1" applyFill="1" applyBorder="1" applyAlignment="1">
      <alignment vertical="top" wrapText="1"/>
    </xf>
    <xf numFmtId="4" fontId="4" fillId="5" borderId="21" xfId="3" applyNumberFormat="1" applyFill="1" applyBorder="1" applyAlignment="1">
      <alignment vertical="top" wrapText="1"/>
    </xf>
    <xf numFmtId="166" fontId="4" fillId="5" borderId="21" xfId="3" applyNumberFormat="1" applyFill="1" applyBorder="1" applyAlignment="1">
      <alignment vertical="top" wrapText="1"/>
    </xf>
    <xf numFmtId="10" fontId="15" fillId="5" borderId="21" xfId="1" applyNumberFormat="1" applyFont="1" applyFill="1" applyBorder="1" applyAlignment="1">
      <alignment vertical="top" wrapText="1"/>
    </xf>
    <xf numFmtId="166" fontId="15" fillId="5" borderId="31" xfId="3" applyNumberFormat="1" applyFont="1" applyFill="1" applyBorder="1" applyAlignment="1">
      <alignment horizontal="center" vertical="center"/>
    </xf>
    <xf numFmtId="0" fontId="7" fillId="0" borderId="58" xfId="0" applyFont="1" applyBorder="1" applyAlignment="1">
      <alignment vertical="center" wrapText="1"/>
    </xf>
    <xf numFmtId="0" fontId="21" fillId="4" borderId="56" xfId="0" applyFont="1" applyFill="1" applyBorder="1" applyAlignment="1">
      <alignment horizontal="center" vertical="center" wrapText="1"/>
    </xf>
    <xf numFmtId="0" fontId="21" fillId="4" borderId="57" xfId="0" applyFont="1" applyFill="1" applyBorder="1" applyAlignment="1">
      <alignment horizontal="center" vertical="center" wrapText="1"/>
    </xf>
    <xf numFmtId="0" fontId="7" fillId="0" borderId="7" xfId="0" applyFont="1" applyBorder="1" applyAlignment="1">
      <alignment vertical="center"/>
    </xf>
    <xf numFmtId="0" fontId="7" fillId="0" borderId="0" xfId="0" applyFont="1" applyAlignment="1">
      <alignment vertical="center"/>
    </xf>
    <xf numFmtId="0" fontId="7" fillId="0" borderId="53" xfId="0" applyFont="1" applyBorder="1" applyAlignment="1">
      <alignment horizontal="center" vertical="center"/>
    </xf>
    <xf numFmtId="0" fontId="7" fillId="0" borderId="32" xfId="0" applyFont="1" applyBorder="1" applyAlignment="1">
      <alignment horizontal="left" vertical="center"/>
    </xf>
    <xf numFmtId="0" fontId="7" fillId="0" borderId="54" xfId="0" applyFont="1" applyBorder="1" applyAlignment="1">
      <alignment horizontal="left" vertical="center"/>
    </xf>
    <xf numFmtId="0" fontId="6" fillId="0" borderId="6" xfId="0" applyFont="1" applyBorder="1"/>
    <xf numFmtId="0" fontId="7" fillId="0" borderId="59" xfId="0" applyFont="1" applyBorder="1" applyAlignment="1">
      <alignment horizontal="center" vertical="center"/>
    </xf>
    <xf numFmtId="10" fontId="6" fillId="0" borderId="61" xfId="0" applyNumberFormat="1" applyFont="1" applyBorder="1" applyAlignment="1">
      <alignment horizontal="center" vertical="center"/>
    </xf>
    <xf numFmtId="0" fontId="15" fillId="5" borderId="0" xfId="3" applyFont="1" applyFill="1"/>
    <xf numFmtId="0" fontId="7" fillId="0" borderId="28" xfId="0" applyFont="1" applyBorder="1" applyAlignment="1">
      <alignment vertical="top" wrapText="1"/>
    </xf>
    <xf numFmtId="0" fontId="7" fillId="0" borderId="29" xfId="0" applyFont="1" applyBorder="1" applyAlignment="1">
      <alignment vertical="top" wrapText="1"/>
    </xf>
    <xf numFmtId="0" fontId="6" fillId="0" borderId="7" xfId="0" applyFont="1" applyBorder="1" applyAlignment="1">
      <alignment horizontal="center"/>
    </xf>
    <xf numFmtId="0" fontId="6" fillId="0" borderId="0" xfId="0" applyFont="1" applyAlignment="1">
      <alignment horizontal="center"/>
    </xf>
    <xf numFmtId="0" fontId="7" fillId="0" borderId="0" xfId="0" applyFont="1" applyAlignment="1">
      <alignment vertical="top" wrapText="1"/>
    </xf>
    <xf numFmtId="0" fontId="7" fillId="0" borderId="8" xfId="0" applyFont="1" applyBorder="1" applyAlignment="1">
      <alignment vertical="top" wrapText="1"/>
    </xf>
    <xf numFmtId="0" fontId="1" fillId="0" borderId="0" xfId="6"/>
    <xf numFmtId="0" fontId="2" fillId="0" borderId="0" xfId="7"/>
    <xf numFmtId="0" fontId="16" fillId="0" borderId="0" xfId="7" applyFont="1"/>
    <xf numFmtId="168" fontId="2" fillId="0" borderId="0" xfId="7" applyNumberFormat="1"/>
    <xf numFmtId="168" fontId="2" fillId="0" borderId="0" xfId="7" applyNumberFormat="1" applyAlignment="1">
      <alignment vertical="top"/>
    </xf>
    <xf numFmtId="0" fontId="15" fillId="0" borderId="0" xfId="8" applyFont="1" applyAlignment="1">
      <alignment horizontal="left" vertical="top"/>
    </xf>
    <xf numFmtId="0" fontId="2" fillId="0" borderId="62" xfId="7" applyBorder="1"/>
    <xf numFmtId="0" fontId="15" fillId="0" borderId="62" xfId="7" applyFont="1" applyBorder="1" applyAlignment="1">
      <alignment horizontal="left"/>
    </xf>
    <xf numFmtId="169" fontId="2" fillId="0" borderId="0" xfId="7" applyNumberFormat="1"/>
    <xf numFmtId="0" fontId="26" fillId="0" borderId="0" xfId="7" applyFont="1" applyAlignment="1">
      <alignment horizontal="center" vertical="top"/>
    </xf>
    <xf numFmtId="0" fontId="0" fillId="0" borderId="0" xfId="7" applyFont="1" applyAlignment="1">
      <alignment horizontal="center" vertical="top"/>
    </xf>
    <xf numFmtId="0" fontId="16" fillId="0" borderId="64" xfId="7" applyFont="1" applyBorder="1" applyAlignment="1">
      <alignment horizontal="center" vertical="center"/>
    </xf>
    <xf numFmtId="0" fontId="10" fillId="0" borderId="0" xfId="7" applyFont="1" applyAlignment="1">
      <alignment horizontal="left"/>
    </xf>
    <xf numFmtId="0" fontId="10" fillId="0" borderId="0" xfId="9" applyNumberFormat="1" applyFont="1" applyFill="1" applyBorder="1" applyAlignment="1" applyProtection="1">
      <alignment horizontal="left" wrapText="1"/>
    </xf>
    <xf numFmtId="0" fontId="15" fillId="0" borderId="0" xfId="7" applyFont="1"/>
    <xf numFmtId="0" fontId="0" fillId="0" borderId="0" xfId="7" applyFont="1" applyAlignment="1">
      <alignment horizontal="left" vertical="top" wrapText="1"/>
    </xf>
    <xf numFmtId="0" fontId="0" fillId="0" borderId="16" xfId="7" applyFont="1" applyBorder="1"/>
    <xf numFmtId="0" fontId="0" fillId="0" borderId="7" xfId="7" applyFont="1" applyBorder="1"/>
    <xf numFmtId="0" fontId="0" fillId="0" borderId="0" xfId="7" applyFont="1"/>
    <xf numFmtId="0" fontId="0" fillId="0" borderId="8" xfId="7" applyFont="1" applyBorder="1"/>
    <xf numFmtId="0" fontId="15" fillId="0" borderId="7" xfId="8" applyFont="1" applyBorder="1" applyAlignment="1">
      <alignment horizontal="left" vertical="top"/>
    </xf>
    <xf numFmtId="0" fontId="15" fillId="0" borderId="8" xfId="8" applyFont="1" applyBorder="1" applyAlignment="1">
      <alignment horizontal="left" vertical="top"/>
    </xf>
    <xf numFmtId="0" fontId="0" fillId="0" borderId="7" xfId="7" applyFont="1" applyBorder="1" applyAlignment="1">
      <alignment horizontal="left" vertical="top"/>
    </xf>
    <xf numFmtId="0" fontId="0" fillId="0" borderId="8" xfId="7" applyFont="1" applyBorder="1" applyAlignment="1">
      <alignment horizontal="left" vertical="top" wrapText="1"/>
    </xf>
    <xf numFmtId="0" fontId="15" fillId="0" borderId="7" xfId="7" applyFont="1" applyBorder="1"/>
    <xf numFmtId="0" fontId="15" fillId="0" borderId="8" xfId="7" applyFont="1" applyBorder="1"/>
    <xf numFmtId="0" fontId="10" fillId="0" borderId="7" xfId="9" applyNumberFormat="1" applyFont="1" applyFill="1" applyBorder="1" applyAlignment="1" applyProtection="1">
      <alignment horizontal="left" wrapText="1"/>
    </xf>
    <xf numFmtId="0" fontId="10" fillId="0" borderId="8" xfId="9" applyNumberFormat="1" applyFont="1" applyFill="1" applyBorder="1" applyAlignment="1" applyProtection="1">
      <alignment horizontal="left" wrapText="1"/>
    </xf>
    <xf numFmtId="0" fontId="10" fillId="0" borderId="7" xfId="7" applyFont="1" applyBorder="1" applyAlignment="1">
      <alignment horizontal="left"/>
    </xf>
    <xf numFmtId="0" fontId="10" fillId="0" borderId="8" xfId="7" applyFont="1" applyBorder="1" applyAlignment="1">
      <alignment horizontal="left"/>
    </xf>
    <xf numFmtId="0" fontId="2" fillId="0" borderId="7" xfId="7" applyBorder="1"/>
    <xf numFmtId="0" fontId="2" fillId="0" borderId="8" xfId="7" applyBorder="1"/>
    <xf numFmtId="10" fontId="16" fillId="6" borderId="73" xfId="7" applyNumberFormat="1" applyFont="1" applyFill="1" applyBorder="1" applyAlignment="1" applyProtection="1">
      <alignment horizontal="center" vertical="center"/>
      <protection locked="0"/>
    </xf>
    <xf numFmtId="10" fontId="16" fillId="0" borderId="73" xfId="7" applyNumberFormat="1" applyFont="1" applyBorder="1" applyAlignment="1">
      <alignment horizontal="center" vertical="center"/>
    </xf>
    <xf numFmtId="10" fontId="25" fillId="7" borderId="73" xfId="7" applyNumberFormat="1" applyFont="1" applyFill="1" applyBorder="1" applyAlignment="1">
      <alignment horizontal="center" vertical="center"/>
    </xf>
    <xf numFmtId="0" fontId="30" fillId="0" borderId="7" xfId="7" applyFont="1" applyBorder="1" applyAlignment="1">
      <alignment horizontal="right" vertical="center"/>
    </xf>
    <xf numFmtId="0" fontId="0" fillId="0" borderId="7" xfId="7" applyFont="1" applyBorder="1" applyAlignment="1">
      <alignment horizontal="center" vertical="top"/>
    </xf>
    <xf numFmtId="0" fontId="0" fillId="0" borderId="8" xfId="7" applyFont="1" applyBorder="1" applyAlignment="1">
      <alignment horizontal="center" vertical="top"/>
    </xf>
    <xf numFmtId="0" fontId="26" fillId="0" borderId="7" xfId="7" applyFont="1" applyBorder="1" applyAlignment="1">
      <alignment horizontal="center" vertical="top"/>
    </xf>
    <xf numFmtId="0" fontId="26" fillId="0" borderId="8" xfId="7" applyFont="1" applyBorder="1" applyAlignment="1">
      <alignment horizontal="center" vertical="top"/>
    </xf>
    <xf numFmtId="0" fontId="2" fillId="0" borderId="78" xfId="7" applyBorder="1"/>
    <xf numFmtId="0" fontId="15" fillId="0" borderId="14" xfId="8" applyFont="1" applyBorder="1" applyAlignment="1">
      <alignment horizontal="left" vertical="top"/>
    </xf>
    <xf numFmtId="168" fontId="2" fillId="0" borderId="6" xfId="7" applyNumberFormat="1" applyBorder="1"/>
    <xf numFmtId="0" fontId="16" fillId="0" borderId="6" xfId="7" applyFont="1" applyBorder="1"/>
    <xf numFmtId="0" fontId="2" fillId="0" borderId="6" xfId="7" applyBorder="1"/>
    <xf numFmtId="10" fontId="18" fillId="0" borderId="0" xfId="1" applyNumberFormat="1" applyFont="1"/>
    <xf numFmtId="168" fontId="2" fillId="0" borderId="8" xfId="7" applyNumberFormat="1" applyBorder="1"/>
    <xf numFmtId="0" fontId="15" fillId="0" borderId="6" xfId="8" applyFont="1" applyBorder="1" applyAlignment="1">
      <alignment horizontal="left" vertical="top"/>
    </xf>
    <xf numFmtId="168" fontId="2" fillId="0" borderId="12" xfId="7" applyNumberFormat="1" applyBorder="1"/>
    <xf numFmtId="0" fontId="10" fillId="0" borderId="0" xfId="7" applyFont="1" applyAlignment="1">
      <alignment vertical="top"/>
    </xf>
    <xf numFmtId="0" fontId="10" fillId="0" borderId="6" xfId="7" applyFont="1" applyBorder="1" applyAlignment="1">
      <alignment horizontal="left" vertical="top"/>
    </xf>
    <xf numFmtId="0" fontId="10" fillId="0" borderId="48" xfId="0" applyFont="1" applyBorder="1" applyAlignment="1">
      <alignment horizontal="left" vertical="center" wrapText="1"/>
    </xf>
    <xf numFmtId="0" fontId="10" fillId="0" borderId="44" xfId="0" applyFont="1" applyBorder="1" applyAlignment="1">
      <alignment horizontal="left" vertical="center" wrapText="1"/>
    </xf>
    <xf numFmtId="0" fontId="10" fillId="0" borderId="3" xfId="0" applyFont="1" applyBorder="1" applyAlignment="1">
      <alignment horizontal="left" vertical="center" wrapText="1"/>
    </xf>
    <xf numFmtId="0" fontId="16" fillId="7" borderId="64" xfId="7" applyFont="1" applyFill="1" applyBorder="1" applyAlignment="1">
      <alignment horizontal="center" vertical="center" wrapText="1"/>
    </xf>
    <xf numFmtId="0" fontId="4" fillId="5" borderId="5" xfId="3" applyFill="1" applyBorder="1"/>
    <xf numFmtId="0" fontId="5" fillId="0" borderId="0" xfId="0" applyFont="1" applyAlignment="1">
      <alignment vertical="top"/>
    </xf>
    <xf numFmtId="14" fontId="7" fillId="0" borderId="42" xfId="0" applyNumberFormat="1" applyFont="1" applyBorder="1" applyAlignment="1">
      <alignment horizontal="center" vertical="center" wrapText="1"/>
    </xf>
    <xf numFmtId="0" fontId="7" fillId="0" borderId="21" xfId="0" applyFont="1" applyBorder="1" applyAlignment="1">
      <alignment horizontal="right" vertical="center" wrapText="1"/>
    </xf>
    <xf numFmtId="0" fontId="15" fillId="5" borderId="26" xfId="3" applyFont="1" applyFill="1" applyBorder="1" applyAlignment="1">
      <alignment horizontal="right" vertical="center"/>
    </xf>
    <xf numFmtId="0" fontId="19" fillId="0" borderId="80" xfId="0" applyFont="1" applyBorder="1" applyAlignment="1">
      <alignment horizontal="center" vertical="center" wrapText="1"/>
    </xf>
    <xf numFmtId="0" fontId="21" fillId="4" borderId="80" xfId="0" applyFont="1" applyFill="1" applyBorder="1" applyAlignment="1">
      <alignment horizontal="center" vertical="center" wrapText="1"/>
    </xf>
    <xf numFmtId="0" fontId="24" fillId="5" borderId="3" xfId="0" applyFont="1" applyFill="1" applyBorder="1" applyAlignment="1">
      <alignment horizontal="right" vertical="center"/>
    </xf>
    <xf numFmtId="0" fontId="4" fillId="5" borderId="0" xfId="3" applyFill="1" applyAlignment="1">
      <alignment vertical="center"/>
    </xf>
    <xf numFmtId="0" fontId="4" fillId="5" borderId="0" xfId="3" applyFill="1" applyAlignment="1">
      <alignment vertical="center" wrapText="1"/>
    </xf>
    <xf numFmtId="0" fontId="11" fillId="5" borderId="0" xfId="3" applyFont="1" applyFill="1"/>
    <xf numFmtId="0" fontId="15" fillId="5" borderId="81" xfId="3" applyFont="1" applyFill="1" applyBorder="1" applyAlignment="1">
      <alignment horizontal="center" vertical="center"/>
    </xf>
    <xf numFmtId="0" fontId="4" fillId="5" borderId="16" xfId="3" applyFill="1" applyBorder="1"/>
    <xf numFmtId="0" fontId="4" fillId="5" borderId="28" xfId="3" applyFill="1" applyBorder="1"/>
    <xf numFmtId="0" fontId="17" fillId="5" borderId="28" xfId="3" applyFont="1" applyFill="1" applyBorder="1"/>
    <xf numFmtId="0" fontId="4" fillId="5" borderId="28" xfId="3" applyFill="1" applyBorder="1" applyAlignment="1">
      <alignment wrapText="1"/>
    </xf>
    <xf numFmtId="0" fontId="4" fillId="5" borderId="7" xfId="3" applyFill="1" applyBorder="1"/>
    <xf numFmtId="0" fontId="15" fillId="5" borderId="81" xfId="3" applyFont="1" applyFill="1" applyBorder="1" applyAlignment="1">
      <alignment horizontal="center" vertical="center" wrapText="1"/>
    </xf>
    <xf numFmtId="0" fontId="15" fillId="5" borderId="83" xfId="3" applyFont="1" applyFill="1" applyBorder="1" applyAlignment="1">
      <alignment horizontal="center" vertical="center"/>
    </xf>
    <xf numFmtId="0" fontId="15" fillId="0" borderId="7" xfId="3" applyFont="1" applyBorder="1" applyAlignment="1">
      <alignment horizontal="center" vertical="center" wrapText="1"/>
    </xf>
    <xf numFmtId="0" fontId="2" fillId="0" borderId="0" xfId="7" applyAlignment="1">
      <alignment vertical="center"/>
    </xf>
    <xf numFmtId="14" fontId="15" fillId="5" borderId="30" xfId="3" applyNumberFormat="1" applyFont="1" applyFill="1" applyBorder="1" applyAlignment="1">
      <alignment vertical="center"/>
    </xf>
    <xf numFmtId="0" fontId="8" fillId="0" borderId="5" xfId="0" applyFont="1" applyBorder="1" applyAlignment="1">
      <alignment horizontal="center" vertical="center" wrapText="1"/>
    </xf>
    <xf numFmtId="4" fontId="8" fillId="0" borderId="5" xfId="0" applyNumberFormat="1" applyFont="1" applyBorder="1" applyAlignment="1">
      <alignment horizontal="center" vertical="center" wrapText="1"/>
    </xf>
    <xf numFmtId="0" fontId="5" fillId="4" borderId="3" xfId="0" applyFont="1" applyFill="1" applyBorder="1" applyAlignment="1">
      <alignment horizontal="center" vertical="center" wrapText="1"/>
    </xf>
    <xf numFmtId="0" fontId="7" fillId="0" borderId="7" xfId="0" applyFont="1" applyBorder="1" applyAlignment="1">
      <alignment horizontal="center" vertical="center"/>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49" fontId="10" fillId="0" borderId="97" xfId="2" applyNumberFormat="1" applyFont="1" applyBorder="1" applyAlignment="1">
      <alignment horizontal="left" vertical="center"/>
    </xf>
    <xf numFmtId="49" fontId="10" fillId="0" borderId="81" xfId="2" applyNumberFormat="1" applyFont="1" applyBorder="1" applyAlignment="1">
      <alignment horizontal="left" vertical="center" wrapText="1"/>
    </xf>
    <xf numFmtId="49" fontId="10" fillId="0" borderId="98" xfId="2" applyNumberFormat="1" applyFont="1" applyBorder="1" applyAlignment="1">
      <alignment horizontal="left" vertical="center"/>
    </xf>
    <xf numFmtId="0" fontId="6" fillId="0" borderId="5" xfId="0" applyFont="1" applyBorder="1" applyAlignment="1">
      <alignment horizontal="center" vertical="center"/>
    </xf>
    <xf numFmtId="4" fontId="3" fillId="0" borderId="4" xfId="0" applyNumberFormat="1" applyFont="1" applyBorder="1" applyAlignment="1">
      <alignment horizontal="center" vertical="center" wrapText="1"/>
    </xf>
    <xf numFmtId="4" fontId="7" fillId="4" borderId="4" xfId="0" applyNumberFormat="1" applyFont="1" applyFill="1" applyBorder="1" applyAlignment="1">
      <alignment horizontal="center" vertical="center" wrapText="1"/>
    </xf>
    <xf numFmtId="4" fontId="3" fillId="0" borderId="0" xfId="0" applyNumberFormat="1" applyFont="1" applyAlignment="1">
      <alignment horizontal="right" vertical="center" wrapText="1"/>
    </xf>
    <xf numFmtId="0" fontId="20" fillId="5" borderId="0" xfId="0" applyFont="1" applyFill="1" applyAlignment="1">
      <alignment vertical="center" wrapText="1"/>
    </xf>
    <xf numFmtId="0" fontId="52" fillId="0" borderId="96" xfId="5" applyFont="1" applyBorder="1" applyAlignment="1">
      <alignment vertical="center"/>
    </xf>
    <xf numFmtId="0" fontId="3" fillId="0" borderId="5" xfId="5" applyFont="1" applyBorder="1" applyAlignment="1">
      <alignment horizontal="left" vertical="center"/>
    </xf>
    <xf numFmtId="0" fontId="52" fillId="0" borderId="98" xfId="5" applyFont="1" applyBorder="1" applyAlignment="1">
      <alignment vertical="center"/>
    </xf>
    <xf numFmtId="14" fontId="3" fillId="0" borderId="98" xfId="5" applyNumberFormat="1" applyFont="1" applyBorder="1" applyAlignment="1">
      <alignment horizontal="left" vertical="center"/>
    </xf>
    <xf numFmtId="49" fontId="52" fillId="0" borderId="41" xfId="5" applyNumberFormat="1" applyFont="1" applyBorder="1" applyAlignment="1">
      <alignment vertical="center"/>
    </xf>
    <xf numFmtId="49" fontId="54" fillId="25" borderId="104" xfId="0" applyNumberFormat="1" applyFont="1" applyFill="1" applyBorder="1" applyAlignment="1" applyProtection="1">
      <alignment horizontal="center" wrapText="1"/>
      <protection locked="0"/>
    </xf>
    <xf numFmtId="0" fontId="54" fillId="2" borderId="104" xfId="0" applyFont="1" applyFill="1" applyBorder="1"/>
    <xf numFmtId="0" fontId="55" fillId="0" borderId="105" xfId="0" applyFont="1" applyBorder="1" applyAlignment="1">
      <alignment horizontal="right" vertical="center"/>
    </xf>
    <xf numFmtId="0" fontId="19" fillId="0" borderId="3" xfId="0" applyFont="1" applyBorder="1" applyAlignment="1">
      <alignment vertical="center" wrapText="1"/>
    </xf>
    <xf numFmtId="0" fontId="55" fillId="0" borderId="105" xfId="0" applyFont="1" applyBorder="1" applyAlignment="1">
      <alignment horizontal="center" vertical="center"/>
    </xf>
    <xf numFmtId="175" fontId="55" fillId="0" borderId="105" xfId="60" applyNumberFormat="1" applyFont="1" applyFill="1" applyBorder="1" applyAlignment="1">
      <alignment horizontal="right" vertical="center"/>
    </xf>
    <xf numFmtId="49" fontId="54" fillId="25" borderId="104" xfId="0" applyNumberFormat="1" applyFont="1" applyFill="1" applyBorder="1" applyAlignment="1" applyProtection="1">
      <alignment horizontal="left" wrapText="1"/>
      <protection locked="0"/>
    </xf>
    <xf numFmtId="0" fontId="24" fillId="0" borderId="3" xfId="0" applyFont="1" applyBorder="1" applyAlignment="1">
      <alignment horizontal="right" vertical="center"/>
    </xf>
    <xf numFmtId="0" fontId="20" fillId="0" borderId="3" xfId="0" applyFont="1" applyBorder="1" applyAlignment="1">
      <alignment vertical="center" wrapText="1"/>
    </xf>
    <xf numFmtId="49" fontId="20" fillId="5" borderId="3" xfId="0" applyNumberFormat="1" applyFont="1" applyFill="1" applyBorder="1" applyAlignment="1">
      <alignment vertical="center" wrapText="1"/>
    </xf>
    <xf numFmtId="0" fontId="23" fillId="0" borderId="0" xfId="0" applyFont="1" applyAlignment="1">
      <alignment horizontal="center"/>
    </xf>
    <xf numFmtId="0" fontId="22" fillId="0" borderId="5" xfId="0" applyFont="1" applyBorder="1" applyAlignment="1">
      <alignment horizontal="center" wrapText="1"/>
    </xf>
    <xf numFmtId="0" fontId="23" fillId="0" borderId="0" xfId="0" applyFont="1" applyAlignment="1">
      <alignment horizontal="center" wrapText="1"/>
    </xf>
    <xf numFmtId="0" fontId="15" fillId="5" borderId="10" xfId="3" applyFont="1" applyFill="1" applyBorder="1" applyAlignment="1">
      <alignment horizontal="center" vertical="center"/>
    </xf>
    <xf numFmtId="0" fontId="53" fillId="5" borderId="16" xfId="7" applyFont="1" applyFill="1" applyBorder="1" applyAlignment="1">
      <alignment horizontal="center" vertical="center"/>
    </xf>
    <xf numFmtId="49" fontId="53" fillId="5" borderId="28" xfId="7" applyNumberFormat="1" applyFont="1" applyFill="1" applyBorder="1" applyAlignment="1">
      <alignment horizontal="center" vertical="center"/>
    </xf>
    <xf numFmtId="0" fontId="53" fillId="5" borderId="28" xfId="7" applyFont="1" applyFill="1" applyBorder="1" applyAlignment="1">
      <alignment vertical="center"/>
    </xf>
    <xf numFmtId="0" fontId="53" fillId="5" borderId="28" xfId="7" applyFont="1" applyFill="1" applyBorder="1" applyAlignment="1">
      <alignment horizontal="center" vertical="center"/>
    </xf>
    <xf numFmtId="4" fontId="53" fillId="5" borderId="29" xfId="7" applyNumberFormat="1" applyFont="1" applyFill="1" applyBorder="1" applyAlignment="1">
      <alignment horizontal="center" vertical="center"/>
    </xf>
    <xf numFmtId="49" fontId="54" fillId="25" borderId="106" xfId="0" applyNumberFormat="1" applyFont="1" applyFill="1" applyBorder="1" applyAlignment="1" applyProtection="1">
      <alignment horizontal="center" wrapText="1"/>
      <protection locked="0"/>
    </xf>
    <xf numFmtId="4" fontId="54" fillId="2" borderId="107" xfId="0" applyNumberFormat="1" applyFont="1" applyFill="1" applyBorder="1" applyAlignment="1">
      <alignment horizontal="center"/>
    </xf>
    <xf numFmtId="49" fontId="51" fillId="25" borderId="2" xfId="0" applyNumberFormat="1" applyFont="1" applyFill="1" applyBorder="1" applyAlignment="1" applyProtection="1">
      <alignment horizontal="center" vertical="center" wrapText="1"/>
      <protection locked="0"/>
    </xf>
    <xf numFmtId="4" fontId="51" fillId="0" borderId="4" xfId="0" applyNumberFormat="1" applyFont="1" applyBorder="1" applyAlignment="1">
      <alignment horizontal="center" vertical="center" wrapText="1"/>
    </xf>
    <xf numFmtId="49" fontId="51" fillId="25" borderId="108" xfId="0" applyNumberFormat="1" applyFont="1" applyFill="1" applyBorder="1" applyAlignment="1" applyProtection="1">
      <alignment horizontal="center" vertical="center" wrapText="1"/>
      <protection locked="0"/>
    </xf>
    <xf numFmtId="0" fontId="55" fillId="0" borderId="109" xfId="0" applyFont="1" applyBorder="1" applyAlignment="1">
      <alignment horizontal="right" vertical="center"/>
    </xf>
    <xf numFmtId="0" fontId="19" fillId="0" borderId="110" xfId="0" applyFont="1" applyBorder="1" applyAlignment="1">
      <alignment vertical="center" wrapText="1"/>
    </xf>
    <xf numFmtId="0" fontId="55" fillId="0" borderId="109" xfId="0" applyFont="1" applyBorder="1" applyAlignment="1">
      <alignment horizontal="center" vertical="center"/>
    </xf>
    <xf numFmtId="175" fontId="55" fillId="0" borderId="109" xfId="60" applyNumberFormat="1" applyFont="1" applyFill="1" applyBorder="1" applyAlignment="1">
      <alignment horizontal="right" vertical="center"/>
    </xf>
    <xf numFmtId="4" fontId="51" fillId="0" borderId="111" xfId="0" applyNumberFormat="1" applyFont="1" applyBorder="1" applyAlignment="1">
      <alignment horizontal="center" vertical="center" wrapText="1"/>
    </xf>
    <xf numFmtId="0" fontId="19" fillId="0" borderId="112" xfId="0" applyFont="1" applyBorder="1" applyAlignment="1">
      <alignment horizontal="center" vertical="center" wrapText="1"/>
    </xf>
    <xf numFmtId="4" fontId="3" fillId="0" borderId="110" xfId="0" applyNumberFormat="1" applyFont="1" applyBorder="1" applyAlignment="1">
      <alignment horizontal="right" vertical="center" wrapText="1"/>
    </xf>
    <xf numFmtId="0" fontId="20" fillId="5" borderId="110" xfId="0" applyFont="1" applyFill="1" applyBorder="1" applyAlignment="1">
      <alignment vertical="center" wrapText="1"/>
    </xf>
    <xf numFmtId="4" fontId="3" fillId="0" borderId="111" xfId="0" applyNumberFormat="1" applyFont="1" applyBorder="1" applyAlignment="1">
      <alignment horizontal="center" vertical="center" wrapText="1"/>
    </xf>
    <xf numFmtId="0" fontId="19" fillId="0" borderId="0" xfId="0" applyFont="1" applyAlignment="1">
      <alignment horizontal="center" vertical="center" wrapText="1"/>
    </xf>
    <xf numFmtId="4" fontId="3" fillId="0" borderId="0" xfId="0" applyNumberFormat="1" applyFont="1" applyAlignment="1">
      <alignment horizontal="center" vertical="center" wrapText="1"/>
    </xf>
    <xf numFmtId="4" fontId="3" fillId="0" borderId="49" xfId="0" applyNumberFormat="1" applyFont="1" applyBorder="1" applyAlignment="1">
      <alignment horizontal="center" vertical="center" wrapText="1"/>
    </xf>
    <xf numFmtId="0" fontId="56" fillId="0" borderId="0" xfId="0" applyFont="1" applyAlignment="1">
      <alignment horizontal="center" vertical="center"/>
    </xf>
    <xf numFmtId="0" fontId="16" fillId="0" borderId="0" xfId="5" applyFont="1" applyAlignment="1">
      <alignment vertical="center" wrapText="1"/>
    </xf>
    <xf numFmtId="0" fontId="7" fillId="4" borderId="3" xfId="0" applyFont="1" applyFill="1" applyBorder="1" applyAlignment="1">
      <alignment horizontal="center" vertical="top" wrapText="1"/>
    </xf>
    <xf numFmtId="4" fontId="3" fillId="0" borderId="103" xfId="0" applyNumberFormat="1" applyFont="1" applyBorder="1" applyAlignment="1">
      <alignment horizontal="center" vertical="center" wrapText="1"/>
    </xf>
    <xf numFmtId="4" fontId="3" fillId="0" borderId="56" xfId="0" applyNumberFormat="1" applyFont="1" applyBorder="1" applyAlignment="1">
      <alignment horizontal="center" vertical="center" wrapText="1"/>
    </xf>
    <xf numFmtId="4" fontId="3" fillId="0" borderId="3" xfId="0" applyNumberFormat="1" applyFont="1" applyBorder="1" applyAlignment="1">
      <alignment horizontal="left" vertical="center" wrapText="1"/>
    </xf>
    <xf numFmtId="4" fontId="4" fillId="0" borderId="0" xfId="0" applyNumberFormat="1" applyFont="1"/>
    <xf numFmtId="0" fontId="51" fillId="0" borderId="0" xfId="0" applyFont="1" applyAlignment="1">
      <alignment horizontal="center"/>
    </xf>
    <xf numFmtId="4" fontId="24" fillId="0" borderId="3" xfId="0" applyNumberFormat="1" applyFont="1" applyBorder="1" applyAlignment="1">
      <alignment horizontal="right" vertical="center"/>
    </xf>
    <xf numFmtId="4" fontId="6" fillId="0" borderId="0" xfId="0" applyNumberFormat="1" applyFont="1"/>
    <xf numFmtId="4" fontId="24" fillId="5" borderId="3" xfId="0" applyNumberFormat="1" applyFont="1" applyFill="1" applyBorder="1" applyAlignment="1">
      <alignment horizontal="right" vertical="center"/>
    </xf>
    <xf numFmtId="0" fontId="2" fillId="0" borderId="0" xfId="7" applyAlignment="1">
      <alignment horizontal="center" vertical="center"/>
    </xf>
    <xf numFmtId="0" fontId="11" fillId="2" borderId="25" xfId="0" applyFont="1" applyFill="1" applyBorder="1" applyAlignment="1">
      <alignment horizontal="center" vertical="center"/>
    </xf>
    <xf numFmtId="0" fontId="11" fillId="2" borderId="21" xfId="0" applyFont="1" applyFill="1" applyBorder="1" applyAlignment="1">
      <alignment horizontal="center" vertical="center"/>
    </xf>
    <xf numFmtId="0" fontId="6" fillId="0" borderId="5" xfId="0" applyFont="1" applyBorder="1" applyAlignment="1">
      <alignment horizontal="center" vertical="center"/>
    </xf>
    <xf numFmtId="0" fontId="3" fillId="0" borderId="44"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14" fillId="0" borderId="17" xfId="0" applyFont="1" applyBorder="1" applyAlignment="1">
      <alignment horizontal="right" vertical="center" wrapText="1"/>
    </xf>
    <xf numFmtId="0" fontId="14" fillId="0" borderId="1" xfId="0" applyFont="1" applyBorder="1" applyAlignment="1">
      <alignment horizontal="right" vertical="center" wrapText="1"/>
    </xf>
    <xf numFmtId="164" fontId="14" fillId="0" borderId="17" xfId="61" applyFont="1" applyBorder="1" applyAlignment="1">
      <alignment horizontal="center" vertical="center" wrapText="1"/>
    </xf>
    <xf numFmtId="164" fontId="14" fillId="0" borderId="18" xfId="61" applyFont="1" applyBorder="1" applyAlignment="1">
      <alignment horizontal="center" vertical="center" wrapText="1"/>
    </xf>
    <xf numFmtId="0" fontId="10" fillId="0" borderId="2" xfId="0" applyFont="1" applyBorder="1" applyAlignment="1">
      <alignment horizontal="left" vertical="center" wrapText="1"/>
    </xf>
    <xf numFmtId="0" fontId="10" fillId="0" borderId="56" xfId="0" applyFont="1" applyBorder="1" applyAlignment="1">
      <alignment horizontal="left" vertical="center" wrapText="1"/>
    </xf>
    <xf numFmtId="0" fontId="10" fillId="0" borderId="47" xfId="0" applyFont="1" applyBorder="1" applyAlignment="1">
      <alignment horizontal="left" vertical="center" wrapText="1"/>
    </xf>
    <xf numFmtId="0" fontId="10" fillId="0" borderId="57" xfId="0" applyFont="1" applyBorder="1" applyAlignment="1">
      <alignment horizontal="left" vertical="center" wrapText="1"/>
    </xf>
    <xf numFmtId="10" fontId="12" fillId="3" borderId="27" xfId="1" applyNumberFormat="1" applyFont="1" applyFill="1" applyBorder="1" applyAlignment="1" applyProtection="1">
      <alignment vertical="center"/>
    </xf>
    <xf numFmtId="10" fontId="12" fillId="3" borderId="42" xfId="1" applyNumberFormat="1" applyFont="1" applyFill="1" applyBorder="1" applyAlignment="1" applyProtection="1">
      <alignment vertical="center"/>
    </xf>
    <xf numFmtId="0" fontId="7" fillId="0" borderId="60"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43" xfId="0" applyFont="1" applyBorder="1" applyAlignment="1">
      <alignment horizontal="center" vertical="center" wrapText="1"/>
    </xf>
    <xf numFmtId="0" fontId="11" fillId="2" borderId="36"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2" borderId="41" xfId="0" applyFont="1" applyFill="1" applyBorder="1" applyAlignment="1">
      <alignment horizontal="center" vertical="center" wrapText="1"/>
    </xf>
    <xf numFmtId="0" fontId="11" fillId="2" borderId="43" xfId="0" applyFont="1" applyFill="1" applyBorder="1" applyAlignment="1">
      <alignment horizontal="center" vertical="center" wrapText="1"/>
    </xf>
    <xf numFmtId="0" fontId="7" fillId="0" borderId="17"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left" vertical="center" wrapText="1"/>
    </xf>
    <xf numFmtId="0" fontId="7" fillId="0" borderId="1" xfId="0" applyFont="1" applyBorder="1" applyAlignment="1">
      <alignment horizontal="left" vertical="center" wrapText="1"/>
    </xf>
    <xf numFmtId="0" fontId="7" fillId="0" borderId="18" xfId="0" applyFont="1" applyBorder="1" applyAlignment="1">
      <alignment horizontal="left" vertical="center" wrapText="1"/>
    </xf>
    <xf numFmtId="0" fontId="11" fillId="2" borderId="25"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55" xfId="0" applyFont="1" applyBorder="1" applyAlignment="1">
      <alignment horizontal="left" vertical="center" wrapText="1"/>
    </xf>
    <xf numFmtId="0" fontId="7" fillId="0" borderId="28" xfId="0" applyFont="1" applyBorder="1" applyAlignment="1">
      <alignment horizontal="center" vertical="top" wrapText="1"/>
    </xf>
    <xf numFmtId="0" fontId="7" fillId="0" borderId="0" xfId="0" applyFont="1" applyAlignment="1">
      <alignment horizontal="center" vertical="top" wrapText="1"/>
    </xf>
    <xf numFmtId="0" fontId="23" fillId="0" borderId="0" xfId="0" applyFont="1" applyAlignment="1">
      <alignment horizontal="center" vertical="top" wrapText="1"/>
    </xf>
    <xf numFmtId="0" fontId="6" fillId="0" borderId="16" xfId="0" applyFont="1" applyBorder="1" applyAlignment="1">
      <alignment horizontal="center"/>
    </xf>
    <xf numFmtId="0" fontId="6" fillId="0" borderId="28" xfId="0" applyFont="1" applyBorder="1" applyAlignment="1">
      <alignment horizontal="center"/>
    </xf>
    <xf numFmtId="0" fontId="22" fillId="0" borderId="22" xfId="0" applyFont="1" applyBorder="1" applyAlignment="1">
      <alignment horizontal="left" vertical="center" wrapText="1"/>
    </xf>
    <xf numFmtId="0" fontId="22" fillId="0" borderId="23" xfId="0" applyFont="1" applyBorder="1" applyAlignment="1">
      <alignment horizontal="left" vertical="center" wrapText="1"/>
    </xf>
    <xf numFmtId="0" fontId="6" fillId="0" borderId="14" xfId="0" applyFont="1" applyBorder="1" applyAlignment="1">
      <alignment horizontal="center"/>
    </xf>
    <xf numFmtId="0" fontId="6" fillId="0" borderId="6" xfId="0" applyFont="1" applyBorder="1" applyAlignment="1">
      <alignment horizontal="center"/>
    </xf>
    <xf numFmtId="0" fontId="6" fillId="0" borderId="12" xfId="0" applyFont="1" applyBorder="1" applyAlignment="1">
      <alignment horizontal="center"/>
    </xf>
    <xf numFmtId="0" fontId="7" fillId="0" borderId="19" xfId="0" applyFont="1" applyBorder="1" applyAlignment="1">
      <alignment horizontal="left" vertical="center"/>
    </xf>
    <xf numFmtId="0" fontId="7" fillId="0" borderId="20" xfId="0" applyFont="1" applyBorder="1" applyAlignment="1">
      <alignment horizontal="left" vertical="center"/>
    </xf>
    <xf numFmtId="0" fontId="7" fillId="0" borderId="43" xfId="0" applyFont="1" applyBorder="1" applyAlignment="1">
      <alignment horizontal="left" vertical="center"/>
    </xf>
    <xf numFmtId="0" fontId="14" fillId="0" borderId="16" xfId="0" applyFont="1" applyBorder="1" applyAlignment="1">
      <alignment horizontal="center" vertical="center"/>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7" fillId="0" borderId="21" xfId="0" applyFont="1" applyBorder="1" applyAlignment="1">
      <alignment horizontal="center" vertical="center"/>
    </xf>
    <xf numFmtId="0" fontId="7" fillId="0" borderId="42" xfId="0" applyFont="1" applyBorder="1" applyAlignment="1">
      <alignment horizontal="center" vertical="center"/>
    </xf>
    <xf numFmtId="0" fontId="7" fillId="0" borderId="60" xfId="0" applyFont="1" applyBorder="1" applyAlignment="1">
      <alignment horizontal="center" vertical="center"/>
    </xf>
    <xf numFmtId="0" fontId="7" fillId="0" borderId="20" xfId="0" applyFont="1" applyBorder="1" applyAlignment="1">
      <alignment horizontal="center" vertical="center"/>
    </xf>
    <xf numFmtId="0" fontId="7" fillId="0" borderId="9" xfId="0" applyFont="1" applyBorder="1" applyAlignment="1">
      <alignment horizontal="center" vertical="center"/>
    </xf>
    <xf numFmtId="0" fontId="22" fillId="0" borderId="10" xfId="0" applyFont="1" applyBorder="1" applyAlignment="1">
      <alignment horizontal="center" vertical="center" wrapText="1"/>
    </xf>
    <xf numFmtId="0" fontId="22" fillId="0" borderId="24" xfId="0" applyFont="1" applyBorder="1" applyAlignment="1">
      <alignment horizontal="center"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43" xfId="0" applyFont="1" applyBorder="1" applyAlignment="1">
      <alignment horizontal="left" vertical="center" wrapText="1"/>
    </xf>
    <xf numFmtId="4" fontId="9" fillId="4" borderId="103" xfId="0" applyNumberFormat="1" applyFont="1" applyFill="1" applyBorder="1" applyAlignment="1">
      <alignment horizontal="center" vertical="center" wrapText="1"/>
    </xf>
    <xf numFmtId="4" fontId="9" fillId="4" borderId="56" xfId="0" applyNumberFormat="1" applyFont="1" applyFill="1" applyBorder="1" applyAlignment="1">
      <alignment horizontal="center" vertical="center" wrapText="1"/>
    </xf>
    <xf numFmtId="4" fontId="3" fillId="0" borderId="103" xfId="0" applyNumberFormat="1" applyFont="1" applyBorder="1" applyAlignment="1">
      <alignment horizontal="center" vertical="center" wrapText="1"/>
    </xf>
    <xf numFmtId="4" fontId="3" fillId="0" borderId="56" xfId="0" applyNumberFormat="1" applyFont="1" applyBorder="1" applyAlignment="1">
      <alignment horizontal="center" vertical="center" wrapText="1"/>
    </xf>
    <xf numFmtId="4" fontId="5" fillId="4" borderId="103" xfId="0" applyNumberFormat="1" applyFont="1" applyFill="1" applyBorder="1" applyAlignment="1">
      <alignment horizontal="center" vertical="center" wrapText="1"/>
    </xf>
    <xf numFmtId="4" fontId="5" fillId="4" borderId="56" xfId="0" applyNumberFormat="1" applyFont="1" applyFill="1" applyBorder="1" applyAlignment="1">
      <alignment horizontal="center" vertical="center" wrapText="1"/>
    </xf>
    <xf numFmtId="4" fontId="3" fillId="0" borderId="113" xfId="0" applyNumberFormat="1" applyFont="1" applyBorder="1" applyAlignment="1">
      <alignment horizontal="center" vertical="center" wrapText="1"/>
    </xf>
    <xf numFmtId="4" fontId="3" fillId="0" borderId="114" xfId="0" applyNumberFormat="1" applyFont="1" applyBorder="1" applyAlignment="1">
      <alignment horizontal="center" vertical="center" wrapText="1"/>
    </xf>
    <xf numFmtId="0" fontId="7" fillId="4" borderId="103" xfId="0" applyFont="1" applyFill="1" applyBorder="1" applyAlignment="1">
      <alignment horizontal="center" vertical="top" wrapText="1"/>
    </xf>
    <xf numFmtId="0" fontId="7" fillId="4" borderId="56" xfId="0" applyFont="1" applyFill="1" applyBorder="1" applyAlignment="1">
      <alignment horizontal="center" vertical="top" wrapText="1"/>
    </xf>
    <xf numFmtId="0" fontId="7" fillId="0" borderId="22" xfId="0" applyFont="1" applyBorder="1" applyAlignment="1">
      <alignment horizontal="left" vertical="center"/>
    </xf>
    <xf numFmtId="0" fontId="7" fillId="0" borderId="23" xfId="0" applyFont="1" applyBorder="1" applyAlignment="1">
      <alignment horizontal="left" vertical="center"/>
    </xf>
    <xf numFmtId="0" fontId="7" fillId="0" borderId="85" xfId="0" applyFont="1" applyBorder="1" applyAlignment="1">
      <alignment horizontal="left" vertical="center"/>
    </xf>
    <xf numFmtId="0" fontId="7" fillId="0" borderId="99" xfId="0" applyFont="1" applyBorder="1" applyAlignment="1">
      <alignment horizontal="center" vertical="center" wrapText="1"/>
    </xf>
    <xf numFmtId="0" fontId="7" fillId="0" borderId="100" xfId="0" applyFont="1" applyBorder="1" applyAlignment="1">
      <alignment horizontal="center" vertical="center" wrapText="1"/>
    </xf>
    <xf numFmtId="4" fontId="9" fillId="4" borderId="101" xfId="0" applyNumberFormat="1" applyFont="1" applyFill="1" applyBorder="1" applyAlignment="1">
      <alignment horizontal="center" vertical="center" wrapText="1"/>
    </xf>
    <xf numFmtId="4" fontId="9" fillId="4" borderId="102" xfId="0" applyNumberFormat="1" applyFont="1" applyFill="1" applyBorder="1" applyAlignment="1">
      <alignment horizontal="center" vertical="center" wrapText="1"/>
    </xf>
    <xf numFmtId="0" fontId="7" fillId="0" borderId="41" xfId="0" applyFont="1" applyBorder="1" applyAlignment="1">
      <alignment horizontal="left" vertical="center" wrapText="1"/>
    </xf>
    <xf numFmtId="0" fontId="7" fillId="0" borderId="21" xfId="0" applyFont="1" applyBorder="1" applyAlignment="1">
      <alignment horizontal="left" vertical="center" wrapText="1"/>
    </xf>
    <xf numFmtId="0" fontId="15" fillId="0" borderId="7" xfId="8" applyFont="1" applyBorder="1" applyAlignment="1">
      <alignment horizontal="left" vertical="top"/>
    </xf>
    <xf numFmtId="0" fontId="15" fillId="0" borderId="0" xfId="8" applyFont="1" applyAlignment="1">
      <alignment horizontal="left" vertical="top"/>
    </xf>
    <xf numFmtId="0" fontId="2" fillId="0" borderId="0" xfId="8" applyFont="1" applyAlignment="1">
      <alignment horizontal="center" vertical="top"/>
    </xf>
    <xf numFmtId="0" fontId="15" fillId="0" borderId="0" xfId="8" applyFont="1" applyAlignment="1">
      <alignment horizontal="center" vertical="top"/>
    </xf>
    <xf numFmtId="0" fontId="31" fillId="0" borderId="28" xfId="7" applyFont="1" applyBorder="1" applyAlignment="1">
      <alignment horizontal="center"/>
    </xf>
    <xf numFmtId="0" fontId="25" fillId="0" borderId="72" xfId="7" applyFont="1" applyBorder="1" applyAlignment="1">
      <alignment horizontal="center" vertical="center"/>
    </xf>
    <xf numFmtId="0" fontId="25" fillId="0" borderId="64" xfId="7" applyFont="1" applyBorder="1" applyAlignment="1">
      <alignment horizontal="center" vertical="center"/>
    </xf>
    <xf numFmtId="0" fontId="2" fillId="0" borderId="72" xfId="7" applyBorder="1" applyAlignment="1">
      <alignment horizontal="center" vertical="center" wrapText="1"/>
    </xf>
    <xf numFmtId="0" fontId="2" fillId="0" borderId="64" xfId="7" applyBorder="1" applyAlignment="1">
      <alignment horizontal="center" vertical="center" wrapText="1"/>
    </xf>
    <xf numFmtId="0" fontId="15" fillId="0" borderId="7" xfId="7" applyFont="1" applyBorder="1" applyAlignment="1">
      <alignment horizontal="left" vertical="center"/>
    </xf>
    <xf numFmtId="0" fontId="15" fillId="0" borderId="0" xfId="7" applyFont="1" applyAlignment="1">
      <alignment horizontal="left" vertical="center"/>
    </xf>
    <xf numFmtId="0" fontId="16" fillId="7" borderId="72" xfId="7" applyFont="1" applyFill="1" applyBorder="1" applyAlignment="1">
      <alignment horizontal="center" vertical="center" wrapText="1"/>
    </xf>
    <xf numFmtId="0" fontId="16" fillId="7" borderId="64" xfId="7" applyFont="1" applyFill="1" applyBorder="1" applyAlignment="1">
      <alignment horizontal="center" vertical="center" wrapText="1"/>
    </xf>
    <xf numFmtId="0" fontId="29" fillId="0" borderId="0" xfId="7" applyFont="1" applyAlignment="1">
      <alignment horizontal="left" vertical="center" indent="1"/>
    </xf>
    <xf numFmtId="0" fontId="29" fillId="0" borderId="8" xfId="7" applyFont="1" applyBorder="1" applyAlignment="1">
      <alignment horizontal="left" vertical="center" indent="1"/>
    </xf>
    <xf numFmtId="0" fontId="0" fillId="0" borderId="7" xfId="7" applyFont="1" applyBorder="1" applyAlignment="1">
      <alignment horizontal="center" vertical="center"/>
    </xf>
    <xf numFmtId="0" fontId="0" fillId="0" borderId="0" xfId="7" applyFont="1" applyAlignment="1">
      <alignment horizontal="center" vertical="center"/>
    </xf>
    <xf numFmtId="0" fontId="0" fillId="0" borderId="8" xfId="7" applyFont="1" applyBorder="1" applyAlignment="1">
      <alignment horizontal="center" vertical="center"/>
    </xf>
    <xf numFmtId="0" fontId="27" fillId="0" borderId="0" xfId="6" applyFont="1" applyAlignment="1">
      <alignment horizontal="right" vertical="center"/>
    </xf>
    <xf numFmtId="4" fontId="25" fillId="0" borderId="73" xfId="7" applyNumberFormat="1" applyFont="1" applyBorder="1" applyAlignment="1">
      <alignment horizontal="center" vertical="center" wrapText="1"/>
    </xf>
    <xf numFmtId="0" fontId="1" fillId="0" borderId="28" xfId="6" applyBorder="1" applyAlignment="1">
      <alignment horizontal="center"/>
    </xf>
    <xf numFmtId="0" fontId="1" fillId="0" borderId="29" xfId="6" applyBorder="1" applyAlignment="1">
      <alignment horizontal="center"/>
    </xf>
    <xf numFmtId="0" fontId="15" fillId="0" borderId="0" xfId="6" applyFont="1" applyAlignment="1">
      <alignment horizontal="center"/>
    </xf>
    <xf numFmtId="0" fontId="15" fillId="0" borderId="8" xfId="6" applyFont="1" applyBorder="1" applyAlignment="1">
      <alignment horizontal="center"/>
    </xf>
    <xf numFmtId="0" fontId="10" fillId="0" borderId="68" xfId="7" applyFont="1" applyBorder="1" applyAlignment="1">
      <alignment horizontal="left"/>
    </xf>
    <xf numFmtId="0" fontId="10" fillId="0" borderId="67" xfId="7" applyFont="1" applyBorder="1" applyAlignment="1">
      <alignment horizontal="left"/>
    </xf>
    <xf numFmtId="10" fontId="10" fillId="6" borderId="67" xfId="7" applyNumberFormat="1" applyFont="1" applyFill="1" applyBorder="1" applyAlignment="1" applyProtection="1">
      <alignment horizontal="center"/>
      <protection locked="0"/>
    </xf>
    <xf numFmtId="10" fontId="10" fillId="6" borderId="69" xfId="7" applyNumberFormat="1" applyFont="1" applyFill="1" applyBorder="1" applyAlignment="1" applyProtection="1">
      <alignment horizontal="center"/>
      <protection locked="0"/>
    </xf>
    <xf numFmtId="0" fontId="10" fillId="0" borderId="70" xfId="7" applyFont="1" applyBorder="1" applyAlignment="1">
      <alignment horizontal="left"/>
    </xf>
    <xf numFmtId="0" fontId="10" fillId="0" borderId="66" xfId="7" applyFont="1" applyBorder="1" applyAlignment="1">
      <alignment horizontal="left"/>
    </xf>
    <xf numFmtId="10" fontId="10" fillId="6" borderId="66" xfId="7" applyNumberFormat="1" applyFont="1" applyFill="1" applyBorder="1" applyAlignment="1" applyProtection="1">
      <alignment horizontal="center"/>
      <protection locked="0"/>
    </xf>
    <xf numFmtId="10" fontId="10" fillId="6" borderId="71" xfId="7" applyNumberFormat="1" applyFont="1" applyFill="1" applyBorder="1" applyAlignment="1" applyProtection="1">
      <alignment horizontal="center"/>
      <protection locked="0"/>
    </xf>
    <xf numFmtId="0" fontId="12" fillId="0" borderId="72" xfId="7" applyFont="1" applyBorder="1" applyAlignment="1">
      <alignment horizontal="center"/>
    </xf>
    <xf numFmtId="0" fontId="12" fillId="0" borderId="64" xfId="7" applyFont="1" applyBorder="1" applyAlignment="1">
      <alignment horizontal="center"/>
    </xf>
    <xf numFmtId="0" fontId="12" fillId="0" borderId="73" xfId="7" applyFont="1" applyBorder="1" applyAlignment="1">
      <alignment horizontal="center"/>
    </xf>
    <xf numFmtId="0" fontId="2" fillId="8" borderId="19" xfId="8" applyFont="1" applyFill="1" applyBorder="1" applyAlignment="1">
      <alignment horizontal="left" vertical="top"/>
    </xf>
    <xf numFmtId="0" fontId="2" fillId="8" borderId="20" xfId="8" applyFont="1" applyFill="1" applyBorder="1" applyAlignment="1">
      <alignment horizontal="left" vertical="top"/>
    </xf>
    <xf numFmtId="0" fontId="2" fillId="8" borderId="9" xfId="8" applyFont="1" applyFill="1" applyBorder="1" applyAlignment="1">
      <alignment horizontal="left" vertical="top"/>
    </xf>
    <xf numFmtId="0" fontId="15" fillId="0" borderId="74" xfId="8" applyFont="1" applyBorder="1" applyAlignment="1">
      <alignment horizontal="left" vertical="top"/>
    </xf>
    <xf numFmtId="0" fontId="15" fillId="0" borderId="65" xfId="8" applyFont="1" applyBorder="1" applyAlignment="1">
      <alignment horizontal="left" vertical="top"/>
    </xf>
    <xf numFmtId="0" fontId="15" fillId="0" borderId="75" xfId="8" applyFont="1" applyBorder="1" applyAlignment="1">
      <alignment horizontal="left" vertical="top"/>
    </xf>
    <xf numFmtId="0" fontId="28" fillId="0" borderId="0" xfId="6" applyFont="1" applyAlignment="1">
      <alignment horizontal="center"/>
    </xf>
    <xf numFmtId="0" fontId="27" fillId="0" borderId="0" xfId="6" applyFont="1" applyAlignment="1">
      <alignment horizontal="left" vertical="center"/>
    </xf>
    <xf numFmtId="0" fontId="27" fillId="0" borderId="0" xfId="6" applyFont="1" applyAlignment="1">
      <alignment horizontal="center" vertical="top"/>
    </xf>
    <xf numFmtId="0" fontId="25" fillId="0" borderId="7" xfId="7" applyFont="1" applyBorder="1" applyAlignment="1">
      <alignment horizontal="left" vertical="center"/>
    </xf>
    <xf numFmtId="0" fontId="25" fillId="0" borderId="0" xfId="7" applyFont="1" applyAlignment="1">
      <alignment horizontal="left" vertical="center"/>
    </xf>
    <xf numFmtId="0" fontId="2" fillId="0" borderId="79" xfId="7" applyBorder="1" applyAlignment="1">
      <alignment horizontal="left" vertical="center"/>
    </xf>
    <xf numFmtId="0" fontId="2" fillId="0" borderId="62" xfId="7" applyBorder="1" applyAlignment="1">
      <alignment horizontal="left" vertical="center"/>
    </xf>
    <xf numFmtId="0" fontId="10" fillId="0" borderId="72" xfId="7" applyFont="1" applyBorder="1" applyAlignment="1">
      <alignment horizontal="left" vertical="center" wrapText="1"/>
    </xf>
    <xf numFmtId="0" fontId="10" fillId="0" borderId="64" xfId="7" applyFont="1" applyBorder="1" applyAlignment="1">
      <alignment horizontal="left" vertical="center" wrapText="1"/>
    </xf>
    <xf numFmtId="0" fontId="10" fillId="0" borderId="73" xfId="7" applyFont="1" applyBorder="1" applyAlignment="1">
      <alignment horizontal="left" vertical="center" wrapText="1"/>
    </xf>
    <xf numFmtId="49" fontId="2" fillId="6" borderId="72" xfId="7" applyNumberFormat="1" applyFill="1" applyBorder="1" applyAlignment="1" applyProtection="1">
      <alignment horizontal="left" vertical="top" wrapText="1"/>
      <protection locked="0"/>
    </xf>
    <xf numFmtId="49" fontId="2" fillId="6" borderId="64" xfId="7" applyNumberFormat="1" applyFill="1" applyBorder="1" applyAlignment="1" applyProtection="1">
      <alignment horizontal="left" vertical="top" wrapText="1"/>
      <protection locked="0"/>
    </xf>
    <xf numFmtId="49" fontId="2" fillId="6" borderId="73" xfId="7" applyNumberFormat="1" applyFill="1" applyBorder="1" applyAlignment="1" applyProtection="1">
      <alignment horizontal="left" vertical="top" wrapText="1"/>
      <protection locked="0"/>
    </xf>
    <xf numFmtId="168" fontId="2" fillId="0" borderId="76" xfId="7" applyNumberFormat="1" applyBorder="1" applyAlignment="1">
      <alignment horizontal="left"/>
    </xf>
    <xf numFmtId="168" fontId="2" fillId="0" borderId="63" xfId="7" applyNumberFormat="1" applyBorder="1" applyAlignment="1">
      <alignment horizontal="left"/>
    </xf>
    <xf numFmtId="170" fontId="2" fillId="0" borderId="63" xfId="7" applyNumberFormat="1" applyBorder="1" applyAlignment="1">
      <alignment horizontal="left"/>
    </xf>
    <xf numFmtId="170" fontId="2" fillId="0" borderId="77" xfId="7" applyNumberFormat="1" applyBorder="1" applyAlignment="1">
      <alignment horizontal="left"/>
    </xf>
    <xf numFmtId="0" fontId="25" fillId="0" borderId="8" xfId="7" applyFont="1" applyBorder="1" applyAlignment="1">
      <alignment horizontal="left" vertical="center"/>
    </xf>
    <xf numFmtId="168" fontId="2" fillId="0" borderId="11" xfId="7" applyNumberFormat="1" applyBorder="1" applyAlignment="1">
      <alignment horizontal="center"/>
    </xf>
    <xf numFmtId="0" fontId="56" fillId="0" borderId="0" xfId="7" applyFont="1" applyAlignment="1">
      <alignment horizontal="center" vertical="center"/>
    </xf>
    <xf numFmtId="0" fontId="15" fillId="5" borderId="84" xfId="3" applyFont="1" applyFill="1" applyBorder="1" applyAlignment="1">
      <alignment horizontal="center" vertical="center" wrapText="1"/>
    </xf>
    <xf numFmtId="0" fontId="15" fillId="5" borderId="11" xfId="3" applyFont="1" applyFill="1" applyBorder="1" applyAlignment="1">
      <alignment horizontal="center" vertical="center" wrapText="1"/>
    </xf>
    <xf numFmtId="0" fontId="15" fillId="5" borderId="32" xfId="3" applyFont="1" applyFill="1" applyBorder="1" applyAlignment="1">
      <alignment horizontal="center" vertical="center" wrapText="1"/>
    </xf>
    <xf numFmtId="0" fontId="15" fillId="5" borderId="14" xfId="3" applyFont="1" applyFill="1" applyBorder="1" applyAlignment="1">
      <alignment horizontal="center" vertical="center" wrapText="1"/>
    </xf>
    <xf numFmtId="0" fontId="15" fillId="5" borderId="6" xfId="3" applyFont="1" applyFill="1" applyBorder="1" applyAlignment="1">
      <alignment horizontal="center" vertical="center" wrapText="1"/>
    </xf>
    <xf numFmtId="0" fontId="15" fillId="5" borderId="15" xfId="3" applyFont="1" applyFill="1" applyBorder="1" applyAlignment="1">
      <alignment horizontal="center" vertical="center" wrapText="1"/>
    </xf>
    <xf numFmtId="0" fontId="56" fillId="0" borderId="0" xfId="3" applyFont="1" applyAlignment="1">
      <alignment horizontal="center" vertical="center"/>
    </xf>
    <xf numFmtId="0" fontId="56" fillId="5" borderId="0" xfId="3" applyFont="1" applyFill="1" applyAlignment="1">
      <alignment horizontal="center"/>
    </xf>
    <xf numFmtId="0" fontId="15" fillId="0" borderId="41" xfId="3" applyFont="1" applyBorder="1" applyAlignment="1">
      <alignment horizontal="center" vertical="center" wrapText="1"/>
    </xf>
    <xf numFmtId="0" fontId="15" fillId="5" borderId="21" xfId="3" applyFont="1" applyFill="1" applyBorder="1" applyAlignment="1">
      <alignment vertical="top"/>
    </xf>
    <xf numFmtId="0" fontId="15" fillId="5" borderId="21" xfId="3" applyFont="1" applyFill="1" applyBorder="1" applyAlignment="1">
      <alignment vertical="center" wrapText="1"/>
    </xf>
    <xf numFmtId="0" fontId="2" fillId="5" borderId="0" xfId="3" applyFont="1" applyFill="1" applyAlignment="1">
      <alignment horizontal="center"/>
    </xf>
    <xf numFmtId="0" fontId="4" fillId="5" borderId="0" xfId="3" applyFill="1" applyAlignment="1">
      <alignment horizontal="center"/>
    </xf>
    <xf numFmtId="0" fontId="15" fillId="0" borderId="95" xfId="3" applyFont="1" applyBorder="1" applyAlignment="1">
      <alignment horizontal="center" vertical="center" wrapText="1"/>
    </xf>
    <xf numFmtId="0" fontId="15" fillId="0" borderId="96" xfId="3" applyFont="1" applyBorder="1" applyAlignment="1">
      <alignment horizontal="center" vertical="center" wrapText="1"/>
    </xf>
    <xf numFmtId="0" fontId="15" fillId="5" borderId="97" xfId="3" applyFont="1" applyFill="1" applyBorder="1" applyAlignment="1">
      <alignment horizontal="center" vertical="top"/>
    </xf>
    <xf numFmtId="0" fontId="15" fillId="5" borderId="98" xfId="3" applyFont="1" applyFill="1" applyBorder="1" applyAlignment="1">
      <alignment horizontal="center" vertical="top"/>
    </xf>
    <xf numFmtId="0" fontId="15" fillId="5" borderId="10" xfId="3" applyFont="1" applyFill="1" applyBorder="1" applyAlignment="1">
      <alignment horizontal="left" vertical="center" wrapText="1"/>
    </xf>
    <xf numFmtId="0" fontId="15" fillId="5" borderId="23" xfId="3" applyFont="1" applyFill="1" applyBorder="1" applyAlignment="1">
      <alignment horizontal="left" vertical="center" wrapText="1"/>
    </xf>
    <xf numFmtId="0" fontId="15" fillId="5" borderId="24" xfId="3" applyFont="1" applyFill="1" applyBorder="1" applyAlignment="1">
      <alignment horizontal="left" vertical="center" wrapText="1"/>
    </xf>
    <xf numFmtId="0" fontId="10" fillId="5" borderId="14" xfId="3" applyFont="1" applyFill="1" applyBorder="1" applyAlignment="1">
      <alignment horizontal="center"/>
    </xf>
    <xf numFmtId="0" fontId="10" fillId="5" borderId="6" xfId="3" applyFont="1" applyFill="1" applyBorder="1" applyAlignment="1">
      <alignment horizontal="center"/>
    </xf>
    <xf numFmtId="0" fontId="12" fillId="5" borderId="83" xfId="3" applyFont="1" applyFill="1" applyBorder="1" applyAlignment="1">
      <alignment horizontal="center" vertical="center"/>
    </xf>
    <xf numFmtId="0" fontId="12" fillId="5" borderId="81" xfId="3" applyFont="1" applyFill="1" applyBorder="1" applyAlignment="1">
      <alignment horizontal="center" vertical="center"/>
    </xf>
    <xf numFmtId="0" fontId="15" fillId="5" borderId="82" xfId="3" applyFont="1" applyFill="1" applyBorder="1" applyAlignment="1">
      <alignment horizontal="left" vertical="center"/>
    </xf>
    <xf numFmtId="0" fontId="15" fillId="5" borderId="30" xfId="3" applyFont="1" applyFill="1" applyBorder="1" applyAlignment="1">
      <alignment horizontal="left" vertical="center"/>
    </xf>
    <xf numFmtId="0" fontId="15" fillId="5" borderId="31" xfId="3" applyFont="1" applyFill="1" applyBorder="1" applyAlignment="1">
      <alignment horizontal="left" vertical="center"/>
    </xf>
    <xf numFmtId="0" fontId="15" fillId="5" borderId="26" xfId="3" applyFont="1" applyFill="1" applyBorder="1" applyAlignment="1">
      <alignment horizontal="left" vertical="center"/>
    </xf>
    <xf numFmtId="0" fontId="15" fillId="5" borderId="14" xfId="3" applyFont="1" applyFill="1" applyBorder="1" applyAlignment="1">
      <alignment horizontal="left" vertical="center" wrapText="1"/>
    </xf>
    <xf numFmtId="0" fontId="15" fillId="5" borderId="6" xfId="3" applyFont="1" applyFill="1" applyBorder="1" applyAlignment="1">
      <alignment horizontal="left" vertical="center" wrapText="1"/>
    </xf>
    <xf numFmtId="0" fontId="15" fillId="5" borderId="15" xfId="3" applyFont="1" applyFill="1" applyBorder="1" applyAlignment="1">
      <alignment horizontal="left" vertical="center" wrapText="1"/>
    </xf>
    <xf numFmtId="0" fontId="16" fillId="0" borderId="0" xfId="5" applyFont="1" applyAlignment="1">
      <alignment horizontal="center" vertical="center" wrapText="1"/>
    </xf>
    <xf numFmtId="0" fontId="0" fillId="0" borderId="5" xfId="0" applyBorder="1" applyAlignment="1">
      <alignment horizontal="center"/>
    </xf>
    <xf numFmtId="14" fontId="3" fillId="0" borderId="60" xfId="5" applyNumberFormat="1" applyFont="1" applyBorder="1" applyAlignment="1">
      <alignment horizontal="left" vertical="center"/>
    </xf>
    <xf numFmtId="14" fontId="3" fillId="0" borderId="20" xfId="5" applyNumberFormat="1" applyFont="1" applyBorder="1" applyAlignment="1">
      <alignment horizontal="left" vertical="center"/>
    </xf>
    <xf numFmtId="14" fontId="3" fillId="0" borderId="43" xfId="5" applyNumberFormat="1" applyFont="1" applyBorder="1" applyAlignment="1">
      <alignment horizontal="left" vertical="center"/>
    </xf>
    <xf numFmtId="0" fontId="7" fillId="0" borderId="16" xfId="0" applyFont="1" applyBorder="1" applyAlignment="1">
      <alignment horizontal="center" vertical="top" wrapText="1"/>
    </xf>
    <xf numFmtId="0" fontId="7" fillId="0" borderId="7" xfId="0" applyFont="1" applyBorder="1" applyAlignment="1">
      <alignment horizontal="center" vertical="top" wrapText="1"/>
    </xf>
    <xf numFmtId="0" fontId="23" fillId="0" borderId="7" xfId="0" applyFont="1" applyBorder="1" applyAlignment="1">
      <alignment horizontal="center" wrapText="1"/>
    </xf>
    <xf numFmtId="0" fontId="23" fillId="0" borderId="0" xfId="0" applyFont="1" applyAlignment="1">
      <alignment horizontal="center" wrapText="1"/>
    </xf>
    <xf numFmtId="0" fontId="23" fillId="0" borderId="14" xfId="0" applyFont="1" applyBorder="1" applyAlignment="1">
      <alignment horizontal="center" wrapText="1"/>
    </xf>
    <xf numFmtId="0" fontId="23" fillId="0" borderId="6" xfId="0" applyFont="1" applyBorder="1" applyAlignment="1">
      <alignment horizontal="center" wrapText="1"/>
    </xf>
    <xf numFmtId="0" fontId="12" fillId="24" borderId="17" xfId="5" quotePrefix="1" applyFont="1" applyFill="1" applyBorder="1" applyAlignment="1">
      <alignment horizontal="center" vertical="center"/>
    </xf>
    <xf numFmtId="0" fontId="12" fillId="24" borderId="1" xfId="5" quotePrefix="1" applyFont="1" applyFill="1" applyBorder="1" applyAlignment="1">
      <alignment horizontal="center" vertical="center"/>
    </xf>
    <xf numFmtId="0" fontId="3" fillId="0" borderId="26" xfId="5" applyFont="1" applyBorder="1" applyAlignment="1">
      <alignment horizontal="left" vertical="center"/>
    </xf>
    <xf numFmtId="0" fontId="3" fillId="0" borderId="30" xfId="5" applyFont="1" applyBorder="1" applyAlignment="1">
      <alignment horizontal="left" vertical="center"/>
    </xf>
  </cellXfs>
  <cellStyles count="62">
    <cellStyle name="20% - Ênfase1 2" xfId="13"/>
    <cellStyle name="20% - Ênfase2 2" xfId="14"/>
    <cellStyle name="20% - Ênfase3 2" xfId="15"/>
    <cellStyle name="20% - Ênfase4 2" xfId="16"/>
    <cellStyle name="20% - Ênfase5 2" xfId="17"/>
    <cellStyle name="20% - Ênfase6 2" xfId="18"/>
    <cellStyle name="40% - Ênfase1 2" xfId="19"/>
    <cellStyle name="40% - Ênfase2 2" xfId="20"/>
    <cellStyle name="40% - Ênfase3 2" xfId="21"/>
    <cellStyle name="40% - Ênfase4 2" xfId="22"/>
    <cellStyle name="40% - Ênfase5 2" xfId="23"/>
    <cellStyle name="40% - Ênfase6 2" xfId="24"/>
    <cellStyle name="60% - Ênfase1 2" xfId="25"/>
    <cellStyle name="60% - Ênfase2 2" xfId="26"/>
    <cellStyle name="60% - Ênfase3 2" xfId="27"/>
    <cellStyle name="60% - Ênfase4 2" xfId="28"/>
    <cellStyle name="60% - Ênfase5 2" xfId="29"/>
    <cellStyle name="60% - Ênfase6 2" xfId="30"/>
    <cellStyle name="Bom 2" xfId="31"/>
    <cellStyle name="Cálculo 2" xfId="32"/>
    <cellStyle name="Célula de Verificação 2" xfId="33"/>
    <cellStyle name="Célula Vinculada 2" xfId="34"/>
    <cellStyle name="Ênfase1 2" xfId="35"/>
    <cellStyle name="Ênfase2 2" xfId="36"/>
    <cellStyle name="Ênfase3 2" xfId="37"/>
    <cellStyle name="Ênfase4 2" xfId="38"/>
    <cellStyle name="Ênfase5 2" xfId="39"/>
    <cellStyle name="Ênfase6 2" xfId="40"/>
    <cellStyle name="Entrada 2" xfId="41"/>
    <cellStyle name="Incorreto 2" xfId="42"/>
    <cellStyle name="Moeda" xfId="61" builtinId="4"/>
    <cellStyle name="Moeda 2" xfId="43"/>
    <cellStyle name="Moeda_Composicao BDI v2.1" xfId="9"/>
    <cellStyle name="Neutra 2" xfId="44"/>
    <cellStyle name="Normal" xfId="0" builtinId="0"/>
    <cellStyle name="Normal 2" xfId="3"/>
    <cellStyle name="Normal 2 2" xfId="7"/>
    <cellStyle name="Normal 3" xfId="5"/>
    <cellStyle name="Normal 3 2" xfId="45"/>
    <cellStyle name="Normal 4" xfId="6"/>
    <cellStyle name="Normal 5" xfId="10"/>
    <cellStyle name="Normal_FICHA DE VERIFICAÇÃO PRELIMINAR - Plano R" xfId="8"/>
    <cellStyle name="Nota 2" xfId="46"/>
    <cellStyle name="Porcentagem" xfId="1" builtinId="5"/>
    <cellStyle name="Porcentagem 2" xfId="12"/>
    <cellStyle name="Porcentagem 2 2" xfId="48"/>
    <cellStyle name="Porcentagem 3" xfId="47"/>
    <cellStyle name="Saída 2" xfId="49"/>
    <cellStyle name="Separador de milhares" xfId="2" builtinId="3"/>
    <cellStyle name="Separador de milhares 2" xfId="4"/>
    <cellStyle name="Separador de milhares 2 2" xfId="11"/>
    <cellStyle name="Texto de Aviso 2" xfId="50"/>
    <cellStyle name="Texto Explicativo 2" xfId="51"/>
    <cellStyle name="Título 1 2" xfId="52"/>
    <cellStyle name="Título 2 2" xfId="53"/>
    <cellStyle name="Título 3 2" xfId="54"/>
    <cellStyle name="Título 4 2" xfId="55"/>
    <cellStyle name="Título 5" xfId="56"/>
    <cellStyle name="Total 2" xfId="57"/>
    <cellStyle name="Vírgula 2" xfId="59"/>
    <cellStyle name="Vírgula 3" xfId="58"/>
    <cellStyle name="Vírgula 4" xfId="60"/>
  </cellStyles>
  <dxfs count="1">
    <dxf>
      <font>
        <b/>
        <i val="0"/>
        <condense val="0"/>
        <extend val="0"/>
        <color rgb="FFFFFFFF"/>
      </font>
      <fill>
        <patternFill patternType="none">
          <fgColor rgb="FF000000"/>
          <bgColor rgb="FFFFFFFF"/>
        </patternFill>
      </fill>
      <border>
        <left/>
        <right/>
        <top style="thin">
          <color rgb="FF000000"/>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257175</xdr:colOff>
      <xdr:row>0</xdr:row>
      <xdr:rowOff>76200</xdr:rowOff>
    </xdr:from>
    <xdr:to>
      <xdr:col>1</xdr:col>
      <xdr:colOff>534976</xdr:colOff>
      <xdr:row>2</xdr:row>
      <xdr:rowOff>193675</xdr:rowOff>
    </xdr:to>
    <xdr:pic>
      <xdr:nvPicPr>
        <xdr:cNvPr id="5" name="Picture 4">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bwMode="auto">
        <a:xfrm>
          <a:off x="257175" y="76200"/>
          <a:ext cx="630226" cy="574675"/>
        </a:xfrm>
        <a:prstGeom prst="rect">
          <a:avLst/>
        </a:prstGeom>
        <a:noFill/>
        <a:ln w="952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257175</xdr:colOff>
      <xdr:row>0</xdr:row>
      <xdr:rowOff>76200</xdr:rowOff>
    </xdr:from>
    <xdr:to>
      <xdr:col>1</xdr:col>
      <xdr:colOff>534976</xdr:colOff>
      <xdr:row>2</xdr:row>
      <xdr:rowOff>193675</xdr:rowOff>
    </xdr:to>
    <xdr:pic>
      <xdr:nvPicPr>
        <xdr:cNvPr id="2" name="Picture 4">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bwMode="auto">
        <a:xfrm>
          <a:off x="257175" y="76200"/>
          <a:ext cx="687376" cy="574675"/>
        </a:xfrm>
        <a:prstGeom prst="rect">
          <a:avLst/>
        </a:prstGeom>
        <a:noFill/>
        <a:ln w="952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103567</xdr:colOff>
      <xdr:row>0</xdr:row>
      <xdr:rowOff>57150</xdr:rowOff>
    </xdr:from>
    <xdr:to>
      <xdr:col>0</xdr:col>
      <xdr:colOff>643567</xdr:colOff>
      <xdr:row>2</xdr:row>
      <xdr:rowOff>149501</xdr:rowOff>
    </xdr:to>
    <xdr:pic>
      <xdr:nvPicPr>
        <xdr:cNvPr id="2" name="Logo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bwMode="auto">
        <a:xfrm>
          <a:off x="103567" y="57150"/>
          <a:ext cx="540000" cy="492401"/>
        </a:xfrm>
        <a:prstGeom prst="rect">
          <a:avLst/>
        </a:prstGeom>
        <a:noFill/>
        <a:ln w="9525">
          <a:solidFill>
            <a:srgbClr val="000000"/>
          </a:solidFill>
          <a:round/>
          <a:headEnd/>
          <a:tailEnd/>
        </a:ln>
        <a:effectLst/>
        <a:extLst>
          <a:ext uri="{909E8E84-426E-40DD-AFC4-6F175D3DCCD1}">
            <a14:hiddenFill xmlns:a14="http://schemas.microsoft.com/office/drawing/2010/main" xmlns="">
              <a:blipFill dpi="0" rotWithShape="0">
                <a:blip xmlns:r="http://schemas.openxmlformats.org/officeDocument/2006/relationships"/>
                <a:srcRect/>
                <a:stretch>
                  <a:fillRect/>
                </a:stretch>
              </a:blip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164312</xdr:colOff>
      <xdr:row>0</xdr:row>
      <xdr:rowOff>79374</xdr:rowOff>
    </xdr:from>
    <xdr:to>
      <xdr:col>1</xdr:col>
      <xdr:colOff>173112</xdr:colOff>
      <xdr:row>3</xdr:row>
      <xdr:rowOff>126310</xdr:rowOff>
    </xdr:to>
    <xdr:pic>
      <xdr:nvPicPr>
        <xdr:cNvPr id="3" name="Picture 4">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bwMode="auto">
        <a:xfrm>
          <a:off x="164312" y="79374"/>
          <a:ext cx="720000" cy="656536"/>
        </a:xfrm>
        <a:prstGeom prst="rect">
          <a:avLst/>
        </a:prstGeom>
        <a:noFill/>
        <a:ln w="952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95250</xdr:colOff>
      <xdr:row>0</xdr:row>
      <xdr:rowOff>28576</xdr:rowOff>
    </xdr:from>
    <xdr:to>
      <xdr:col>0</xdr:col>
      <xdr:colOff>599036</xdr:colOff>
      <xdr:row>3</xdr:row>
      <xdr:rowOff>19051</xdr:rowOff>
    </xdr:to>
    <xdr:pic>
      <xdr:nvPicPr>
        <xdr:cNvPr id="2" name="Picture 4">
          <a:extLst>
            <a:ext uri="{FF2B5EF4-FFF2-40B4-BE49-F238E27FC236}">
              <a16:creationId xmlns:a16="http://schemas.microsoft.com/office/drawing/2014/main" xmlns="" id="{00000000-0008-0000-0400-000002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bwMode="auto">
        <a:xfrm>
          <a:off x="95250" y="28576"/>
          <a:ext cx="503786" cy="476250"/>
        </a:xfrm>
        <a:prstGeom prst="rect">
          <a:avLst/>
        </a:prstGeom>
        <a:noFill/>
        <a:ln w="952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briel%20Dias\Desktop\Prefeitura%20Outros\CAIXA\PLANILHA_MULTIPLA_V3_05\PLANILHA_MULTIPLA_V3_05\PLANILHA%20M&#218;LTIPLA%20V3.0.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ow r="18">
          <cell r="F18" t="str">
            <v>(SELECIONAR)</v>
          </cell>
        </row>
      </sheetData>
      <sheetData sheetId="2" refreshError="1"/>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J57"/>
  <sheetViews>
    <sheetView showGridLines="0" showZeros="0" tabSelected="1" view="pageBreakPreview" zoomScaleNormal="100" zoomScaleSheetLayoutView="100" workbookViewId="0">
      <selection activeCell="C30" sqref="C30"/>
    </sheetView>
  </sheetViews>
  <sheetFormatPr defaultColWidth="9.140625" defaultRowHeight="12.75"/>
  <cols>
    <col min="1" max="1" width="6.140625" style="1" customWidth="1"/>
    <col min="2" max="2" width="15" style="1" customWidth="1"/>
    <col min="3" max="3" width="66.140625" style="1" customWidth="1"/>
    <col min="4" max="4" width="12.28515625" style="1" bestFit="1" customWidth="1"/>
    <col min="5" max="5" width="12.28515625" style="1" customWidth="1"/>
    <col min="6" max="6" width="9.28515625" style="1" customWidth="1"/>
    <col min="7" max="7" width="9.85546875" style="1" bestFit="1" customWidth="1"/>
    <col min="8" max="8" width="15.42578125" style="1" customWidth="1"/>
    <col min="9" max="9" width="9.140625" style="1"/>
    <col min="10" max="10" width="10.28515625" style="1" bestFit="1" customWidth="1"/>
    <col min="11" max="16384" width="9.140625" style="1"/>
  </cols>
  <sheetData>
    <row r="1" spans="1:10" ht="18" customHeight="1">
      <c r="A1" s="270"/>
      <c r="B1" s="271"/>
      <c r="C1" s="267" t="s">
        <v>10</v>
      </c>
      <c r="D1" s="267"/>
      <c r="E1" s="267"/>
      <c r="F1" s="81"/>
      <c r="G1" s="81"/>
      <c r="H1" s="82"/>
    </row>
    <row r="2" spans="1:10" ht="18" customHeight="1">
      <c r="A2" s="83"/>
      <c r="B2" s="84"/>
      <c r="C2" s="268" t="s">
        <v>43</v>
      </c>
      <c r="D2" s="268"/>
      <c r="E2" s="268"/>
      <c r="F2" s="85"/>
      <c r="G2" s="85"/>
      <c r="H2" s="86"/>
    </row>
    <row r="3" spans="1:10" ht="18" customHeight="1">
      <c r="A3" s="83"/>
      <c r="B3" s="84"/>
      <c r="C3" s="269"/>
      <c r="D3" s="269"/>
      <c r="E3" s="269"/>
      <c r="F3" s="269"/>
      <c r="G3" s="269"/>
      <c r="H3" s="86"/>
    </row>
    <row r="4" spans="1:10" ht="3.75" customHeight="1" thickBot="1">
      <c r="A4" s="274"/>
      <c r="B4" s="275"/>
      <c r="C4" s="275"/>
      <c r="D4" s="275"/>
      <c r="E4" s="275"/>
      <c r="F4" s="275"/>
      <c r="G4" s="275"/>
      <c r="H4" s="276"/>
    </row>
    <row r="5" spans="1:10" ht="20.100000000000001" customHeight="1" thickBot="1">
      <c r="A5" s="280" t="s">
        <v>28</v>
      </c>
      <c r="B5" s="281"/>
      <c r="C5" s="281"/>
      <c r="D5" s="281"/>
      <c r="E5" s="281"/>
      <c r="F5" s="281"/>
      <c r="G5" s="281"/>
      <c r="H5" s="282"/>
    </row>
    <row r="6" spans="1:10" ht="3.75" customHeight="1">
      <c r="A6" s="41"/>
      <c r="B6" s="42"/>
      <c r="C6" s="42"/>
      <c r="D6" s="42"/>
      <c r="E6" s="42"/>
      <c r="F6" s="42"/>
      <c r="G6" s="42"/>
      <c r="H6" s="43"/>
    </row>
    <row r="7" spans="1:10" ht="20.100000000000001" customHeight="1">
      <c r="A7" s="277" t="s">
        <v>49</v>
      </c>
      <c r="B7" s="278"/>
      <c r="C7" s="278"/>
      <c r="D7" s="278"/>
      <c r="E7" s="278"/>
      <c r="F7" s="279"/>
      <c r="G7" s="283" t="s">
        <v>232</v>
      </c>
      <c r="H7" s="284"/>
    </row>
    <row r="8" spans="1:10" ht="20.100000000000001" customHeight="1">
      <c r="A8" s="290" t="s">
        <v>207</v>
      </c>
      <c r="B8" s="291"/>
      <c r="C8" s="292"/>
      <c r="D8" s="250" t="s">
        <v>192</v>
      </c>
      <c r="E8" s="251"/>
      <c r="F8" s="252"/>
      <c r="G8" s="145" t="s">
        <v>52</v>
      </c>
      <c r="H8" s="144">
        <f ca="1">TODAY()</f>
        <v>45460</v>
      </c>
    </row>
    <row r="9" spans="1:10" ht="20.100000000000001" customHeight="1">
      <c r="A9" s="72" t="s">
        <v>228</v>
      </c>
      <c r="B9" s="73"/>
      <c r="C9" s="73"/>
      <c r="D9" s="73"/>
      <c r="E9" s="285" t="s">
        <v>8</v>
      </c>
      <c r="F9" s="286"/>
      <c r="G9" s="286"/>
      <c r="H9" s="287"/>
    </row>
    <row r="10" spans="1:10" ht="30" customHeight="1">
      <c r="A10" s="290" t="s">
        <v>204</v>
      </c>
      <c r="B10" s="291"/>
      <c r="C10" s="291"/>
      <c r="D10" s="291"/>
      <c r="E10" s="74" t="s">
        <v>29</v>
      </c>
      <c r="F10" s="75" t="s">
        <v>5</v>
      </c>
      <c r="G10" s="74" t="s">
        <v>30</v>
      </c>
      <c r="H10" s="76" t="s">
        <v>6</v>
      </c>
    </row>
    <row r="11" spans="1:10" ht="20.25" customHeight="1" thickBot="1">
      <c r="A11" s="272" t="s">
        <v>178</v>
      </c>
      <c r="B11" s="273"/>
      <c r="C11" s="273"/>
      <c r="D11" s="77"/>
      <c r="E11" s="288" t="s">
        <v>50</v>
      </c>
      <c r="F11" s="289"/>
      <c r="G11" s="78" t="s">
        <v>51</v>
      </c>
      <c r="H11" s="79">
        <f>H14</f>
        <v>0.26369999999999999</v>
      </c>
    </row>
    <row r="12" spans="1:10" ht="20.25" customHeight="1" thickBot="1">
      <c r="A12" s="260" t="s">
        <v>141</v>
      </c>
      <c r="B12" s="261"/>
      <c r="C12" s="262"/>
      <c r="D12" s="257" t="s">
        <v>177</v>
      </c>
      <c r="E12" s="259"/>
      <c r="F12" s="257" t="s">
        <v>176</v>
      </c>
      <c r="G12" s="258"/>
      <c r="H12" s="259"/>
    </row>
    <row r="13" spans="1:10" ht="6" customHeight="1" thickBot="1">
      <c r="A13" s="10"/>
      <c r="B13" s="11"/>
      <c r="C13" s="11"/>
      <c r="D13" s="11"/>
      <c r="E13" s="12"/>
      <c r="F13" s="13"/>
      <c r="G13" s="12"/>
      <c r="H13" s="14"/>
    </row>
    <row r="14" spans="1:10" ht="20.25" customHeight="1">
      <c r="A14" s="253" t="s">
        <v>12</v>
      </c>
      <c r="B14" s="254"/>
      <c r="C14" s="263" t="s">
        <v>13</v>
      </c>
      <c r="D14" s="263" t="s">
        <v>14</v>
      </c>
      <c r="E14" s="263"/>
      <c r="F14" s="231" t="s">
        <v>15</v>
      </c>
      <c r="G14" s="231"/>
      <c r="H14" s="248">
        <f>BDI!J28</f>
        <v>0.26369999999999999</v>
      </c>
      <c r="J14" s="132">
        <f>(((1+E19+E16+E17)*(1+E18)*(1+E20))/(1-E21))-1</f>
        <v>0.24943782487589616</v>
      </c>
    </row>
    <row r="15" spans="1:10" ht="20.25" customHeight="1">
      <c r="A15" s="255"/>
      <c r="B15" s="256"/>
      <c r="C15" s="264"/>
      <c r="D15" s="264"/>
      <c r="E15" s="264"/>
      <c r="F15" s="232"/>
      <c r="G15" s="232"/>
      <c r="H15" s="249"/>
    </row>
    <row r="16" spans="1:10">
      <c r="A16" s="265" t="s">
        <v>46</v>
      </c>
      <c r="B16" s="266"/>
      <c r="C16" s="46" t="s">
        <v>172</v>
      </c>
      <c r="D16" s="139" t="s">
        <v>27</v>
      </c>
      <c r="E16" s="47">
        <v>3.5000000000000001E-3</v>
      </c>
      <c r="F16" s="234" t="s">
        <v>47</v>
      </c>
      <c r="G16" s="234"/>
      <c r="H16" s="235"/>
    </row>
    <row r="17" spans="1:10">
      <c r="A17" s="244" t="s">
        <v>16</v>
      </c>
      <c r="B17" s="245"/>
      <c r="C17" s="44" t="s">
        <v>173</v>
      </c>
      <c r="D17" s="140" t="s">
        <v>26</v>
      </c>
      <c r="E17" s="45">
        <v>5.0000000000000001E-3</v>
      </c>
      <c r="F17" s="236"/>
      <c r="G17" s="236"/>
      <c r="H17" s="237"/>
    </row>
    <row r="18" spans="1:10" ht="24">
      <c r="A18" s="244" t="s">
        <v>17</v>
      </c>
      <c r="B18" s="245"/>
      <c r="C18" s="44" t="s">
        <v>174</v>
      </c>
      <c r="D18" s="140" t="s">
        <v>22</v>
      </c>
      <c r="E18" s="45">
        <v>1.0500000000000001E-2</v>
      </c>
      <c r="F18" s="236"/>
      <c r="G18" s="236"/>
      <c r="H18" s="237"/>
    </row>
    <row r="19" spans="1:10" ht="24">
      <c r="A19" s="244" t="s">
        <v>18</v>
      </c>
      <c r="B19" s="245"/>
      <c r="C19" s="44" t="s">
        <v>170</v>
      </c>
      <c r="D19" s="140" t="s">
        <v>23</v>
      </c>
      <c r="E19" s="45">
        <v>0.04</v>
      </c>
      <c r="F19" s="236"/>
      <c r="G19" s="236"/>
      <c r="H19" s="237"/>
    </row>
    <row r="20" spans="1:10">
      <c r="A20" s="244" t="s">
        <v>19</v>
      </c>
      <c r="B20" s="245"/>
      <c r="C20" s="44" t="s">
        <v>175</v>
      </c>
      <c r="D20" s="140" t="s">
        <v>24</v>
      </c>
      <c r="E20" s="45">
        <v>6.9000000000000006E-2</v>
      </c>
      <c r="F20" s="236"/>
      <c r="G20" s="236"/>
      <c r="H20" s="237"/>
    </row>
    <row r="21" spans="1:10" ht="13.5" thickBot="1">
      <c r="A21" s="246" t="s">
        <v>20</v>
      </c>
      <c r="B21" s="247"/>
      <c r="C21" s="48" t="s">
        <v>21</v>
      </c>
      <c r="D21" s="138" t="s">
        <v>25</v>
      </c>
      <c r="E21" s="49">
        <v>9.35E-2</v>
      </c>
      <c r="F21" s="238"/>
      <c r="G21" s="238"/>
      <c r="H21" s="239"/>
    </row>
    <row r="22" spans="1:10" ht="9.9499999999999993" customHeight="1" thickBot="1">
      <c r="A22" s="54"/>
      <c r="B22" s="69"/>
      <c r="C22" s="55"/>
      <c r="D22" s="55"/>
      <c r="E22" s="55"/>
      <c r="F22" s="55"/>
      <c r="G22" s="55"/>
      <c r="H22" s="56"/>
    </row>
    <row r="23" spans="1:10" ht="39" thickBot="1">
      <c r="A23" s="50" t="s">
        <v>0</v>
      </c>
      <c r="B23" s="52" t="s">
        <v>48</v>
      </c>
      <c r="C23" s="51" t="s">
        <v>1</v>
      </c>
      <c r="D23" s="51" t="s">
        <v>3</v>
      </c>
      <c r="E23" s="51" t="s">
        <v>2</v>
      </c>
      <c r="F23" s="52" t="s">
        <v>44</v>
      </c>
      <c r="G23" s="52" t="s">
        <v>45</v>
      </c>
      <c r="H23" s="53" t="s">
        <v>7</v>
      </c>
    </row>
    <row r="24" spans="1:10" ht="20.25" customHeight="1">
      <c r="A24" s="60">
        <v>1</v>
      </c>
      <c r="B24" s="71"/>
      <c r="C24" s="39" t="s">
        <v>105</v>
      </c>
      <c r="D24" s="16"/>
      <c r="E24" s="15"/>
      <c r="F24" s="15"/>
      <c r="G24" s="17"/>
      <c r="H24" s="18">
        <f>H25</f>
        <v>1194.6600000000001</v>
      </c>
      <c r="I24" s="58"/>
      <c r="J24" s="58"/>
    </row>
    <row r="25" spans="1:10" ht="53.25" customHeight="1">
      <c r="A25" s="61" t="s">
        <v>197</v>
      </c>
      <c r="B25" s="8" t="s">
        <v>107</v>
      </c>
      <c r="C25" s="59" t="s">
        <v>108</v>
      </c>
      <c r="D25" s="7" t="s">
        <v>93</v>
      </c>
      <c r="E25" s="8">
        <v>3.13</v>
      </c>
      <c r="F25" s="8">
        <v>302.02999999999997</v>
      </c>
      <c r="G25" s="8">
        <f>ROUND((F25*(1+$H$14)),2)</f>
        <v>381.68</v>
      </c>
      <c r="H25" s="9">
        <f>ROUND((E25*G25),2)</f>
        <v>1194.6600000000001</v>
      </c>
    </row>
    <row r="26" spans="1:10">
      <c r="A26" s="60">
        <v>2</v>
      </c>
      <c r="B26" s="71"/>
      <c r="C26" s="39" t="s">
        <v>219</v>
      </c>
      <c r="D26" s="16"/>
      <c r="E26" s="15"/>
      <c r="F26" s="15"/>
      <c r="G26" s="17"/>
      <c r="H26" s="18">
        <f>H27</f>
        <v>2527.1999999999998</v>
      </c>
    </row>
    <row r="27" spans="1:10" ht="39.75" customHeight="1">
      <c r="A27" s="61" t="s">
        <v>189</v>
      </c>
      <c r="B27" s="8" t="str">
        <f>'Memorial de Cálculo'!B14</f>
        <v>94275 SINAPI</v>
      </c>
      <c r="C27" s="59" t="str">
        <f>'Memorial de Cálculo'!C14</f>
        <v>ASSENTAMENTO DE GUIA (MEIO-FIO) EM TRECHO RETO, CONFECCIONADA EM CONCRETO PRÉ-FABRICADO, DIMENSÕES 100X15X13X20 CM (COMPRIMENTO X BASE INFERIOR X BASE SUPERIOR X ALTURA). AF_01/2024</v>
      </c>
      <c r="D27" s="7" t="str">
        <f>'Memorial de Cálculo'!D14</f>
        <v>UNID.</v>
      </c>
      <c r="E27" s="8">
        <f>'Memorial de Cálculo'!G14</f>
        <v>36</v>
      </c>
      <c r="F27" s="8">
        <v>55.55</v>
      </c>
      <c r="G27" s="8">
        <f>ROUND((F27*(1+$H$14)),2)</f>
        <v>70.2</v>
      </c>
      <c r="H27" s="9">
        <f>ROUND((E27*G27),2)</f>
        <v>2527.1999999999998</v>
      </c>
    </row>
    <row r="28" spans="1:10" ht="12.75" customHeight="1">
      <c r="A28" s="60">
        <v>3</v>
      </c>
      <c r="B28" s="71"/>
      <c r="C28" s="39" t="s">
        <v>100</v>
      </c>
      <c r="D28" s="16"/>
      <c r="E28" s="15"/>
      <c r="F28" s="15"/>
      <c r="G28" s="17"/>
      <c r="H28" s="18">
        <f>SUM(H29:H30)</f>
        <v>12091.81</v>
      </c>
      <c r="I28" s="58"/>
      <c r="J28" s="58"/>
    </row>
    <row r="29" spans="1:10" ht="38.25">
      <c r="A29" s="61" t="s">
        <v>191</v>
      </c>
      <c r="B29" s="8" t="s">
        <v>160</v>
      </c>
      <c r="C29" s="59" t="s">
        <v>159</v>
      </c>
      <c r="D29" s="7" t="s">
        <v>93</v>
      </c>
      <c r="E29" s="8">
        <v>135.97</v>
      </c>
      <c r="F29" s="8">
        <v>4.95</v>
      </c>
      <c r="G29" s="8">
        <f t="shared" ref="G29:G30" si="0">ROUND((F29*(1+$H$14)),2)</f>
        <v>6.26</v>
      </c>
      <c r="H29" s="9">
        <f>ROUND((E29*G29),2)</f>
        <v>851.17</v>
      </c>
      <c r="I29" s="58"/>
      <c r="J29" s="57"/>
    </row>
    <row r="30" spans="1:10" ht="25.5">
      <c r="A30" s="61" t="s">
        <v>221</v>
      </c>
      <c r="B30" s="8" t="str">
        <f>'Memorial de Cálculo'!B17</f>
        <v>92403 SINAPI</v>
      </c>
      <c r="C30" s="59" t="s">
        <v>211</v>
      </c>
      <c r="D30" s="7" t="s">
        <v>93</v>
      </c>
      <c r="E30" s="8">
        <v>135.97</v>
      </c>
      <c r="F30" s="8">
        <v>65.42</v>
      </c>
      <c r="G30" s="8">
        <f t="shared" si="0"/>
        <v>82.67</v>
      </c>
      <c r="H30" s="9">
        <f>ROUND((E30*G30),2)</f>
        <v>11240.64</v>
      </c>
      <c r="I30" s="58"/>
      <c r="J30" s="57"/>
    </row>
    <row r="31" spans="1:10">
      <c r="A31" s="148">
        <v>4</v>
      </c>
      <c r="B31" s="70"/>
      <c r="C31" s="39" t="s">
        <v>101</v>
      </c>
      <c r="D31" s="166"/>
      <c r="E31" s="17"/>
      <c r="F31" s="17"/>
      <c r="G31" s="39"/>
      <c r="H31" s="18">
        <f>SUM(H32:H38)</f>
        <v>17568.280000000002</v>
      </c>
      <c r="I31" s="57"/>
    </row>
    <row r="32" spans="1:10" ht="31.5" customHeight="1">
      <c r="A32" s="147" t="s">
        <v>193</v>
      </c>
      <c r="B32" s="8" t="s">
        <v>161</v>
      </c>
      <c r="C32" s="192" t="str">
        <f>Composição!C9</f>
        <v>ILUMINAÇÃO PÚBLICA COM 2 LUMINARIA REFLETORA E POTENCIA DE 150 W  EM POSTE DE DE AÇO GALVANIZADO 6 M DE ALTURA (COMPLETA)</v>
      </c>
      <c r="D32" s="7" t="s">
        <v>104</v>
      </c>
      <c r="E32" s="8">
        <v>2</v>
      </c>
      <c r="F32" s="8">
        <v>3339.33</v>
      </c>
      <c r="G32" s="8">
        <f t="shared" ref="G32" si="1">ROUND((F32*(1+$H$14)),2)</f>
        <v>4219.91</v>
      </c>
      <c r="H32" s="9">
        <f t="shared" ref="H32" si="2">ROUND((E32*G32),2)</f>
        <v>8439.82</v>
      </c>
      <c r="I32" s="57"/>
    </row>
    <row r="33" spans="1:10" ht="14.25" customHeight="1">
      <c r="A33" s="147" t="s">
        <v>194</v>
      </c>
      <c r="B33" s="149" t="s">
        <v>102</v>
      </c>
      <c r="C33" s="59" t="s">
        <v>103</v>
      </c>
      <c r="D33" s="7" t="s">
        <v>104</v>
      </c>
      <c r="E33" s="8">
        <v>3</v>
      </c>
      <c r="F33" s="8">
        <v>310.95999999999998</v>
      </c>
      <c r="G33" s="8">
        <f t="shared" ref="G33:G35" si="3">ROUND((F33*(1+$H$14)),2)</f>
        <v>392.96</v>
      </c>
      <c r="H33" s="9">
        <f t="shared" ref="H33:H35" si="4">ROUND((E33*G33),2)</f>
        <v>1178.8800000000001</v>
      </c>
      <c r="I33" s="57"/>
    </row>
    <row r="34" spans="1:10" ht="15.75" customHeight="1">
      <c r="A34" s="147" t="s">
        <v>206</v>
      </c>
      <c r="B34" s="149" t="s">
        <v>132</v>
      </c>
      <c r="C34" s="59" t="s">
        <v>133</v>
      </c>
      <c r="D34" s="7" t="s">
        <v>104</v>
      </c>
      <c r="E34" s="8">
        <v>1</v>
      </c>
      <c r="F34" s="8">
        <v>151.24</v>
      </c>
      <c r="G34" s="8">
        <f t="shared" si="3"/>
        <v>191.12</v>
      </c>
      <c r="H34" s="9">
        <f t="shared" si="4"/>
        <v>191.12</v>
      </c>
      <c r="I34" s="57"/>
    </row>
    <row r="35" spans="1:10" ht="18" customHeight="1">
      <c r="A35" s="147" t="s">
        <v>222</v>
      </c>
      <c r="B35" s="149" t="s">
        <v>134</v>
      </c>
      <c r="C35" s="59" t="s">
        <v>135</v>
      </c>
      <c r="D35" s="7" t="s">
        <v>104</v>
      </c>
      <c r="E35" s="8">
        <v>2</v>
      </c>
      <c r="F35" s="8">
        <v>77.42</v>
      </c>
      <c r="G35" s="8">
        <f t="shared" si="3"/>
        <v>97.84</v>
      </c>
      <c r="H35" s="9">
        <f t="shared" si="4"/>
        <v>195.68</v>
      </c>
      <c r="I35" s="57"/>
    </row>
    <row r="36" spans="1:10" ht="24.75" customHeight="1">
      <c r="A36" s="147" t="s">
        <v>223</v>
      </c>
      <c r="B36" s="149" t="s">
        <v>163</v>
      </c>
      <c r="C36" s="59" t="s">
        <v>162</v>
      </c>
      <c r="D36" s="7" t="s">
        <v>94</v>
      </c>
      <c r="E36" s="8">
        <f>'Memorial de Cálculo'!G23</f>
        <v>20.950000000000003</v>
      </c>
      <c r="F36" s="8">
        <v>24.08</v>
      </c>
      <c r="G36" s="8">
        <f t="shared" ref="G36:G37" si="5">ROUND((F36*(1+$H$14)),2)</f>
        <v>30.43</v>
      </c>
      <c r="H36" s="9">
        <f t="shared" ref="H36:H37" si="6">ROUND((E36*G36),2)</f>
        <v>637.51</v>
      </c>
      <c r="I36" s="57"/>
    </row>
    <row r="37" spans="1:10" ht="16.5" customHeight="1">
      <c r="A37" s="147" t="s">
        <v>224</v>
      </c>
      <c r="B37" s="190" t="s">
        <v>139</v>
      </c>
      <c r="C37" s="191" t="s">
        <v>140</v>
      </c>
      <c r="D37" s="7" t="s">
        <v>94</v>
      </c>
      <c r="E37" s="8">
        <f>'Memorial de Cálculo'!G24</f>
        <v>62.850000000000009</v>
      </c>
      <c r="F37" s="8">
        <v>40.49</v>
      </c>
      <c r="G37" s="8">
        <f t="shared" si="5"/>
        <v>51.17</v>
      </c>
      <c r="H37" s="9">
        <f t="shared" si="6"/>
        <v>3216.03</v>
      </c>
      <c r="I37" s="57"/>
    </row>
    <row r="38" spans="1:10" ht="38.25" customHeight="1">
      <c r="A38" s="147" t="s">
        <v>225</v>
      </c>
      <c r="B38" s="227" t="str">
        <f>'Memorial de Cálculo'!B25</f>
        <v>ED-20580</v>
      </c>
      <c r="C38" s="191" t="str">
        <f>'Memorial de Cálculo'!C25</f>
        <v>ENTRADA DE ENERGIA AÉREA, TIPO B2, PADRÃO CEMIG, CARGA
INSTALADA DE 10,1KW ATÉ 15KW, BIFÁSICO, COM SAÍDA
SUBTERRÂNEA, INCLUSIVE POSTE, CAIXA PARA MEDIDOR,
DISJUNTOR, BARRAMENTO, ATERRAMENTO E ACESSÓRIOS</v>
      </c>
      <c r="D38" s="7" t="s">
        <v>104</v>
      </c>
      <c r="E38" s="8">
        <f>'Memorial de Cálculo'!G25</f>
        <v>1</v>
      </c>
      <c r="F38" s="8">
        <v>2935.22</v>
      </c>
      <c r="G38" s="8">
        <f t="shared" ref="G38" si="7">ROUND((F38*(1+$H$14)),2)</f>
        <v>3709.24</v>
      </c>
      <c r="H38" s="9">
        <f t="shared" ref="H38" si="8">ROUND((E38*G38),2)</f>
        <v>3709.24</v>
      </c>
      <c r="I38" s="57"/>
    </row>
    <row r="39" spans="1:10">
      <c r="A39" s="148">
        <v>5</v>
      </c>
      <c r="B39" s="70"/>
      <c r="C39" s="39" t="s">
        <v>137</v>
      </c>
      <c r="D39" s="166"/>
      <c r="E39" s="17"/>
      <c r="F39" s="17"/>
      <c r="G39" s="39"/>
      <c r="H39" s="18">
        <f>SUM(H40:H40)</f>
        <v>384.34</v>
      </c>
      <c r="I39" s="57"/>
    </row>
    <row r="40" spans="1:10" ht="25.5">
      <c r="A40" s="147" t="s">
        <v>195</v>
      </c>
      <c r="B40" s="149" t="s">
        <v>113</v>
      </c>
      <c r="C40" s="59" t="s">
        <v>112</v>
      </c>
      <c r="D40" s="7" t="s">
        <v>106</v>
      </c>
      <c r="E40" s="8">
        <v>1</v>
      </c>
      <c r="F40" s="8">
        <v>304.14</v>
      </c>
      <c r="G40" s="8">
        <f t="shared" ref="G40" si="9">ROUND((F40*(1+$H$14)),2)</f>
        <v>384.34</v>
      </c>
      <c r="H40" s="9">
        <f t="shared" ref="H40" si="10">ROUND((E40*G40),2)</f>
        <v>384.34</v>
      </c>
      <c r="I40" s="57"/>
    </row>
    <row r="41" spans="1:10">
      <c r="A41" s="148">
        <v>6</v>
      </c>
      <c r="B41" s="70"/>
      <c r="C41" s="39" t="s">
        <v>138</v>
      </c>
      <c r="D41" s="166"/>
      <c r="E41" s="17"/>
      <c r="F41" s="17"/>
      <c r="G41" s="39"/>
      <c r="H41" s="18">
        <f>SUM(H42:H49)</f>
        <v>7495.96</v>
      </c>
      <c r="I41" s="57"/>
    </row>
    <row r="42" spans="1:10" ht="25.5">
      <c r="A42" s="147" t="s">
        <v>196</v>
      </c>
      <c r="B42" s="149" t="s">
        <v>165</v>
      </c>
      <c r="C42" s="59" t="s">
        <v>164</v>
      </c>
      <c r="D42" s="7" t="s">
        <v>104</v>
      </c>
      <c r="E42" s="8">
        <v>4</v>
      </c>
      <c r="F42" s="8">
        <v>9.7899999999999991</v>
      </c>
      <c r="G42" s="8">
        <f t="shared" ref="G42" si="11">ROUND((F42*(1+$H$14)),2)</f>
        <v>12.37</v>
      </c>
      <c r="H42" s="9">
        <f t="shared" ref="H42" si="12">ROUND((E42*G42),2)</f>
        <v>49.48</v>
      </c>
      <c r="I42" s="57"/>
    </row>
    <row r="43" spans="1:10">
      <c r="A43" s="147" t="s">
        <v>198</v>
      </c>
      <c r="B43" s="149" t="s">
        <v>167</v>
      </c>
      <c r="C43" s="59" t="s">
        <v>166</v>
      </c>
      <c r="D43" s="7" t="s">
        <v>104</v>
      </c>
      <c r="E43" s="8">
        <v>4</v>
      </c>
      <c r="F43" s="8">
        <v>97.4</v>
      </c>
      <c r="G43" s="8">
        <f t="shared" ref="G43:G44" si="13">ROUND((F43*(1+$H$14)),2)</f>
        <v>123.08</v>
      </c>
      <c r="H43" s="9">
        <f t="shared" ref="H43:H44" si="14">ROUND((E43*G43),2)</f>
        <v>492.32</v>
      </c>
      <c r="I43" s="57"/>
    </row>
    <row r="44" spans="1:10" ht="50.25" customHeight="1">
      <c r="A44" s="147" t="s">
        <v>199</v>
      </c>
      <c r="B44" s="229" t="str">
        <f>'Memorial de Cálculo'!B33</f>
        <v>ED-48360</v>
      </c>
      <c r="C44" s="59" t="str">
        <f>'Memorial de Cálculo'!C33</f>
        <v>CONJUNTO DE MESA E BANCOS DE CONCRETO PARA JOGOS (02
BANCOS EM ARCO COM D INTERNO = 130 CM E H = 43 CM E MESA
COM D = 80 CM, E = 8 CM E H = 75 CM)</v>
      </c>
      <c r="D44" s="7" t="s">
        <v>104</v>
      </c>
      <c r="E44" s="8">
        <v>3</v>
      </c>
      <c r="F44" s="8">
        <v>863.57</v>
      </c>
      <c r="G44" s="8">
        <f t="shared" si="13"/>
        <v>1091.29</v>
      </c>
      <c r="H44" s="9">
        <f t="shared" si="14"/>
        <v>3273.87</v>
      </c>
      <c r="I44" s="57"/>
    </row>
    <row r="45" spans="1:10" ht="51">
      <c r="A45" s="147" t="s">
        <v>200</v>
      </c>
      <c r="B45" s="149" t="s">
        <v>169</v>
      </c>
      <c r="C45" s="59" t="s">
        <v>168</v>
      </c>
      <c r="D45" s="7" t="s">
        <v>104</v>
      </c>
      <c r="E45" s="8">
        <v>3</v>
      </c>
      <c r="F45" s="8">
        <v>325.16000000000003</v>
      </c>
      <c r="G45" s="8">
        <f t="shared" ref="G45:G49" si="15">ROUND((F45*(1+$H$14)),2)</f>
        <v>410.9</v>
      </c>
      <c r="H45" s="9">
        <f t="shared" ref="H45:H49" si="16">ROUND((E45*G45),2)</f>
        <v>1232.7</v>
      </c>
      <c r="I45" s="57"/>
    </row>
    <row r="46" spans="1:10" ht="38.25">
      <c r="A46" s="147" t="s">
        <v>201</v>
      </c>
      <c r="B46" s="229" t="str">
        <f>'Memorial de Cálculo'!B35</f>
        <v>103310 SINAPI</v>
      </c>
      <c r="C46" s="59" t="str">
        <f>'Memorial de Cálculo'!C35</f>
        <v>INSTALAÇÃO DE LIXEIRA METÁLICA DUPLA, CAPACIDADE DE 60 L, EM TUBO DE AÇO CARBONO E CESTOS EM CHAPA DE AÇO COM PINTURA ELETROSTÁTICA, SOBRE PISO DE CONCRETO EXISTENTE. AF_11/2021</v>
      </c>
      <c r="D46" s="7" t="s">
        <v>104</v>
      </c>
      <c r="E46" s="8">
        <v>1</v>
      </c>
      <c r="F46" s="8">
        <v>1282.54</v>
      </c>
      <c r="G46" s="8">
        <f t="shared" ref="G46" si="17">ROUND((F46*(1+$H$14)),2)</f>
        <v>1620.75</v>
      </c>
      <c r="H46" s="9">
        <f t="shared" ref="H46" si="18">ROUND((E46*G46),2)</f>
        <v>1620.75</v>
      </c>
      <c r="I46" s="57"/>
    </row>
    <row r="47" spans="1:10" ht="25.5">
      <c r="A47" s="147" t="s">
        <v>202</v>
      </c>
      <c r="B47" s="8" t="s">
        <v>179</v>
      </c>
      <c r="C47" s="59" t="s">
        <v>180</v>
      </c>
      <c r="D47" s="7" t="s">
        <v>94</v>
      </c>
      <c r="E47" s="8">
        <v>10</v>
      </c>
      <c r="F47" s="8">
        <v>22.64</v>
      </c>
      <c r="G47" s="8">
        <f t="shared" si="15"/>
        <v>28.61</v>
      </c>
      <c r="H47" s="9">
        <f t="shared" si="16"/>
        <v>286.10000000000002</v>
      </c>
      <c r="I47" s="57"/>
      <c r="J47" s="228"/>
    </row>
    <row r="48" spans="1:10" ht="25.5">
      <c r="A48" s="147" t="s">
        <v>203</v>
      </c>
      <c r="B48" s="8" t="s">
        <v>181</v>
      </c>
      <c r="C48" s="59" t="s">
        <v>182</v>
      </c>
      <c r="D48" s="7" t="s">
        <v>104</v>
      </c>
      <c r="E48" s="8">
        <v>1</v>
      </c>
      <c r="F48" s="8">
        <v>46.99</v>
      </c>
      <c r="G48" s="8">
        <f t="shared" si="15"/>
        <v>59.38</v>
      </c>
      <c r="H48" s="9">
        <f t="shared" si="16"/>
        <v>59.38</v>
      </c>
      <c r="I48" s="57"/>
    </row>
    <row r="49" spans="1:9" ht="39" thickBot="1">
      <c r="A49" s="147" t="s">
        <v>220</v>
      </c>
      <c r="B49" s="8" t="s">
        <v>183</v>
      </c>
      <c r="C49" s="59" t="s">
        <v>184</v>
      </c>
      <c r="D49" s="7" t="s">
        <v>104</v>
      </c>
      <c r="E49" s="8">
        <v>1</v>
      </c>
      <c r="F49" s="8">
        <v>380.91</v>
      </c>
      <c r="G49" s="8">
        <f t="shared" si="15"/>
        <v>481.36</v>
      </c>
      <c r="H49" s="9">
        <f t="shared" si="16"/>
        <v>481.36</v>
      </c>
      <c r="I49" s="57"/>
    </row>
    <row r="50" spans="1:9" ht="18" customHeight="1" thickBot="1">
      <c r="A50" s="240" t="s">
        <v>11</v>
      </c>
      <c r="B50" s="241"/>
      <c r="C50" s="241"/>
      <c r="D50" s="241"/>
      <c r="E50" s="241"/>
      <c r="F50" s="241"/>
      <c r="G50" s="242">
        <f>H24+H26+H28+H31+H39+H41</f>
        <v>41262.249999999993</v>
      </c>
      <c r="H50" s="243"/>
    </row>
    <row r="51" spans="1:9" ht="14.25" customHeight="1">
      <c r="A51" s="2"/>
      <c r="B51" s="2"/>
      <c r="C51" s="2"/>
      <c r="D51" s="2"/>
      <c r="E51" s="2"/>
      <c r="F51" s="2"/>
      <c r="G51" s="2"/>
      <c r="H51" s="3"/>
    </row>
    <row r="52" spans="1:9" ht="14.25" customHeight="1">
      <c r="A52" s="2"/>
      <c r="B52" s="2"/>
      <c r="C52" s="2"/>
      <c r="D52" s="2"/>
      <c r="E52" s="2"/>
      <c r="F52" s="2"/>
      <c r="G52" s="2"/>
      <c r="H52" s="3"/>
    </row>
    <row r="53" spans="1:9" ht="14.25" customHeight="1">
      <c r="A53" s="2"/>
      <c r="B53" s="2"/>
      <c r="C53" s="194"/>
      <c r="D53" s="2"/>
      <c r="E53" s="233"/>
      <c r="F53" s="233"/>
      <c r="G53" s="164"/>
      <c r="H53" s="165"/>
    </row>
    <row r="54" spans="1:9" ht="12" customHeight="1">
      <c r="A54" s="6"/>
      <c r="B54" s="6"/>
      <c r="C54" s="219" t="s">
        <v>185</v>
      </c>
      <c r="D54" s="6"/>
      <c r="E54" s="230" t="s">
        <v>95</v>
      </c>
      <c r="F54" s="230"/>
      <c r="G54" s="230"/>
      <c r="H54" s="230"/>
    </row>
    <row r="55" spans="1:9" ht="15">
      <c r="A55" s="5"/>
      <c r="B55" s="5"/>
      <c r="C55" s="219" t="s">
        <v>186</v>
      </c>
      <c r="D55" s="143"/>
      <c r="E55" s="230" t="s">
        <v>96</v>
      </c>
      <c r="F55" s="230"/>
      <c r="G55" s="230"/>
      <c r="H55" s="230"/>
    </row>
    <row r="56" spans="1:9">
      <c r="A56" s="4"/>
      <c r="B56" s="4"/>
      <c r="C56" s="193"/>
      <c r="D56" s="4"/>
      <c r="E56" s="4"/>
      <c r="F56" s="4"/>
      <c r="G56" s="4"/>
      <c r="H56" s="4"/>
    </row>
    <row r="57" spans="1:9" ht="4.5" customHeight="1"/>
  </sheetData>
  <mergeCells count="34">
    <mergeCell ref="C1:E1"/>
    <mergeCell ref="C2:E2"/>
    <mergeCell ref="C3:G3"/>
    <mergeCell ref="A1:B1"/>
    <mergeCell ref="A11:C11"/>
    <mergeCell ref="A4:H4"/>
    <mergeCell ref="A7:F7"/>
    <mergeCell ref="A5:H5"/>
    <mergeCell ref="G7:H7"/>
    <mergeCell ref="E9:H9"/>
    <mergeCell ref="E11:F11"/>
    <mergeCell ref="A10:D10"/>
    <mergeCell ref="A8:C8"/>
    <mergeCell ref="D8:F8"/>
    <mergeCell ref="A14:B15"/>
    <mergeCell ref="E54:H54"/>
    <mergeCell ref="F12:H12"/>
    <mergeCell ref="D12:E12"/>
    <mergeCell ref="A12:C12"/>
    <mergeCell ref="D14:E15"/>
    <mergeCell ref="C14:C15"/>
    <mergeCell ref="A16:B16"/>
    <mergeCell ref="E55:H55"/>
    <mergeCell ref="F14:G15"/>
    <mergeCell ref="E53:F53"/>
    <mergeCell ref="F16:H21"/>
    <mergeCell ref="A50:F50"/>
    <mergeCell ref="G50:H50"/>
    <mergeCell ref="A18:B18"/>
    <mergeCell ref="A19:B19"/>
    <mergeCell ref="A20:B20"/>
    <mergeCell ref="A21:B21"/>
    <mergeCell ref="H14:H15"/>
    <mergeCell ref="A17:B17"/>
  </mergeCells>
  <phoneticPr fontId="3" type="noConversion"/>
  <printOptions horizontalCentered="1"/>
  <pageMargins left="0.27559055118110237" right="0.27559055118110237" top="0.27559055118110237" bottom="0.43307086614173229" header="0.23622047244094491" footer="0.23622047244094491"/>
  <pageSetup paperSize="9" scale="99" fitToHeight="0" orientation="landscape"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I53"/>
  <sheetViews>
    <sheetView showGridLines="0" showZeros="0" view="pageBreakPreview" zoomScaleNormal="100" zoomScaleSheetLayoutView="100" workbookViewId="0">
      <selection activeCell="E17" sqref="E17:F17"/>
    </sheetView>
  </sheetViews>
  <sheetFormatPr defaultColWidth="9.140625" defaultRowHeight="12.75"/>
  <cols>
    <col min="1" max="1" width="6.140625" style="1" customWidth="1"/>
    <col min="2" max="2" width="11.28515625" style="1" customWidth="1"/>
    <col min="3" max="3" width="64.28515625" style="1" customWidth="1"/>
    <col min="4" max="4" width="10.140625" style="1" customWidth="1"/>
    <col min="5" max="5" width="9.28515625" style="1" customWidth="1"/>
    <col min="6" max="6" width="19.42578125" style="1" customWidth="1"/>
    <col min="7" max="7" width="15.42578125" style="1" customWidth="1"/>
    <col min="8" max="8" width="9.140625" style="1"/>
    <col min="9" max="9" width="10.28515625" style="1" bestFit="1" customWidth="1"/>
    <col min="10" max="16384" width="9.140625" style="1"/>
  </cols>
  <sheetData>
    <row r="1" spans="1:9" ht="18" customHeight="1">
      <c r="A1" s="270"/>
      <c r="B1" s="271"/>
      <c r="C1" s="267" t="s">
        <v>10</v>
      </c>
      <c r="D1" s="267"/>
      <c r="E1" s="81"/>
      <c r="F1" s="81"/>
      <c r="G1" s="82"/>
    </row>
    <row r="2" spans="1:9" ht="18" customHeight="1">
      <c r="A2" s="83"/>
      <c r="B2" s="84"/>
      <c r="C2" s="268" t="s">
        <v>43</v>
      </c>
      <c r="D2" s="268"/>
      <c r="E2" s="85"/>
      <c r="F2" s="85"/>
      <c r="G2" s="86"/>
    </row>
    <row r="3" spans="1:9" ht="18" customHeight="1">
      <c r="A3" s="83"/>
      <c r="B3" s="84"/>
      <c r="C3" s="269"/>
      <c r="D3" s="269"/>
      <c r="E3" s="269"/>
      <c r="F3" s="269"/>
      <c r="G3" s="86"/>
    </row>
    <row r="4" spans="1:9" ht="3.75" customHeight="1" thickBot="1">
      <c r="A4" s="274"/>
      <c r="B4" s="275"/>
      <c r="C4" s="275"/>
      <c r="D4" s="275"/>
      <c r="E4" s="275"/>
      <c r="F4" s="275"/>
      <c r="G4" s="276"/>
    </row>
    <row r="5" spans="1:9" ht="20.100000000000001" customHeight="1" thickBot="1">
      <c r="A5" s="280" t="s">
        <v>109</v>
      </c>
      <c r="B5" s="281"/>
      <c r="C5" s="281"/>
      <c r="D5" s="281"/>
      <c r="E5" s="281"/>
      <c r="F5" s="281"/>
      <c r="G5" s="282"/>
    </row>
    <row r="6" spans="1:9" ht="3.75" customHeight="1">
      <c r="A6" s="41"/>
      <c r="B6" s="42"/>
      <c r="C6" s="42"/>
      <c r="D6" s="42"/>
      <c r="E6" s="42"/>
      <c r="F6" s="42"/>
      <c r="G6" s="43"/>
    </row>
    <row r="7" spans="1:9" ht="20.100000000000001" customHeight="1">
      <c r="A7" s="277" t="s">
        <v>187</v>
      </c>
      <c r="B7" s="278"/>
      <c r="C7" s="278"/>
      <c r="D7" s="278"/>
      <c r="E7" s="279"/>
      <c r="F7" s="283" t="s">
        <v>9</v>
      </c>
      <c r="G7" s="284"/>
    </row>
    <row r="8" spans="1:9" ht="20.100000000000001" customHeight="1">
      <c r="A8" s="310" t="str">
        <f>'Planilha Orçamentária'!A8:C8</f>
        <v>OBRA: PRAÇA COMUNIDADE DE GAVIÃO</v>
      </c>
      <c r="B8" s="292"/>
      <c r="C8" s="311"/>
      <c r="D8" s="311"/>
      <c r="E8" s="311"/>
      <c r="F8" s="145" t="s">
        <v>52</v>
      </c>
      <c r="G8" s="144">
        <f ca="1">TODAY()</f>
        <v>45460</v>
      </c>
    </row>
    <row r="9" spans="1:9" ht="20.100000000000001" customHeight="1" thickBot="1">
      <c r="A9" s="303" t="str">
        <f>'Planilha Orçamentária'!A9</f>
        <v>LOCAL: COMUNIDADE DE GAVIÃO - ZONA RURAL- VARZELÂNDIA/MG.</v>
      </c>
      <c r="B9" s="304"/>
      <c r="C9" s="304"/>
      <c r="D9" s="304"/>
      <c r="E9" s="304"/>
      <c r="F9" s="304"/>
      <c r="G9" s="305"/>
    </row>
    <row r="10" spans="1:9" ht="26.25" thickBot="1">
      <c r="A10" s="50" t="s">
        <v>0</v>
      </c>
      <c r="B10" s="52" t="s">
        <v>158</v>
      </c>
      <c r="C10" s="51" t="s">
        <v>1</v>
      </c>
      <c r="D10" s="51" t="s">
        <v>3</v>
      </c>
      <c r="E10" s="306" t="s">
        <v>110</v>
      </c>
      <c r="F10" s="307"/>
      <c r="G10" s="53" t="s">
        <v>33</v>
      </c>
    </row>
    <row r="11" spans="1:9" ht="21.75" customHeight="1">
      <c r="A11" s="60">
        <v>1</v>
      </c>
      <c r="B11" s="71"/>
      <c r="C11" s="39" t="str">
        <f>'Planilha Orçamentária'!C24</f>
        <v>SERVIÇOS PRELIMINARES</v>
      </c>
      <c r="D11" s="16"/>
      <c r="E11" s="308"/>
      <c r="F11" s="309"/>
      <c r="G11" s="18"/>
      <c r="H11" s="58"/>
      <c r="I11" s="58"/>
    </row>
    <row r="12" spans="1:9" ht="63.75">
      <c r="A12" s="61" t="str">
        <f>'Planilha Orçamentária'!A25</f>
        <v>1.1</v>
      </c>
      <c r="B12" s="8" t="str">
        <f>'Planilha Orçamentária'!B25</f>
        <v>ED-16660</v>
      </c>
      <c r="C12" s="59" t="str">
        <f>'Planilha Orçamentária'!C25</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8" t="str">
        <f>'Planilha Orçamentária'!D25</f>
        <v>M2</v>
      </c>
      <c r="E12" s="295" t="s">
        <v>205</v>
      </c>
      <c r="F12" s="296"/>
      <c r="G12" s="174">
        <v>3.13</v>
      </c>
    </row>
    <row r="13" spans="1:9">
      <c r="A13" s="60">
        <v>2</v>
      </c>
      <c r="B13" s="70"/>
      <c r="C13" s="221" t="s">
        <v>188</v>
      </c>
      <c r="D13" s="16"/>
      <c r="E13" s="297"/>
      <c r="F13" s="298"/>
      <c r="G13" s="18"/>
    </row>
    <row r="14" spans="1:9" ht="33.75">
      <c r="A14" s="8" t="s">
        <v>189</v>
      </c>
      <c r="B14" s="8" t="s">
        <v>210</v>
      </c>
      <c r="C14" s="224" t="s">
        <v>209</v>
      </c>
      <c r="D14" s="8" t="s">
        <v>104</v>
      </c>
      <c r="E14" s="295" t="s">
        <v>208</v>
      </c>
      <c r="F14" s="296"/>
      <c r="G14" s="174">
        <v>36</v>
      </c>
    </row>
    <row r="15" spans="1:9" ht="12.75" customHeight="1">
      <c r="A15" s="60">
        <f>'Planilha Orçamentária'!A28</f>
        <v>3</v>
      </c>
      <c r="B15" s="71"/>
      <c r="C15" s="39" t="str">
        <f>'Planilha Orçamentária'!C28</f>
        <v>PISOS</v>
      </c>
      <c r="D15" s="16"/>
      <c r="E15" s="293"/>
      <c r="F15" s="294"/>
      <c r="G15" s="175"/>
      <c r="H15" s="58"/>
      <c r="I15" s="58"/>
    </row>
    <row r="16" spans="1:9" ht="41.25" customHeight="1">
      <c r="A16" s="61" t="s">
        <v>189</v>
      </c>
      <c r="B16" s="8" t="str">
        <f>'Planilha Orçamentária'!B29</f>
        <v>ED-51123</v>
      </c>
      <c r="C16" s="59" t="str">
        <f>'Planilha Orçamentária'!C29</f>
        <v>REGULARIZAÇÃO MANUAL E COMPACTAÇÃO MECANIZADA DE TERRENO COM PLACA VIBRATÓRIA, EXCLUSIVE DESMATAMENTO, DESTOCAMENTO, LIMPEZA/ROÇADA DO TERRENO</v>
      </c>
      <c r="D16" s="8" t="str">
        <f>'Planilha Orçamentária'!D29</f>
        <v>M2</v>
      </c>
      <c r="E16" s="295" t="s">
        <v>229</v>
      </c>
      <c r="F16" s="296"/>
      <c r="G16" s="174">
        <v>135.97</v>
      </c>
      <c r="H16" s="58"/>
      <c r="I16" s="58"/>
    </row>
    <row r="17" spans="1:9" ht="36.75" customHeight="1">
      <c r="A17" s="61" t="s">
        <v>190</v>
      </c>
      <c r="B17" s="8" t="s">
        <v>212</v>
      </c>
      <c r="C17" s="59" t="s">
        <v>211</v>
      </c>
      <c r="D17" s="8" t="str">
        <f>'Planilha Orçamentária'!D30</f>
        <v>M2</v>
      </c>
      <c r="E17" s="295" t="s">
        <v>229</v>
      </c>
      <c r="F17" s="296"/>
      <c r="G17" s="174">
        <v>135.97</v>
      </c>
      <c r="H17" s="58"/>
      <c r="I17" s="58"/>
    </row>
    <row r="18" spans="1:9">
      <c r="A18" s="148">
        <f>'Planilha Orçamentária'!A31</f>
        <v>4</v>
      </c>
      <c r="B18" s="39"/>
      <c r="C18" s="39" t="str">
        <f>'Planilha Orçamentária'!C31</f>
        <v>ILUMINAÇÃO</v>
      </c>
      <c r="D18" s="39"/>
      <c r="E18" s="301"/>
      <c r="F18" s="302"/>
      <c r="G18" s="18"/>
      <c r="H18" s="57"/>
      <c r="I18" s="58"/>
    </row>
    <row r="19" spans="1:9" ht="25.5">
      <c r="A19" s="147" t="str">
        <f>'Planilha Orçamentária'!A32</f>
        <v>4.1</v>
      </c>
      <c r="B19" s="8" t="str">
        <f>'Planilha Orçamentária'!B32</f>
        <v>COMPOSIÇÃO 00/01</v>
      </c>
      <c r="C19" s="59" t="str">
        <f>'Planilha Orçamentária'!C32</f>
        <v>ILUMINAÇÃO PÚBLICA COM 2 LUMINARIA REFLETORA E POTENCIA DE 150 W  EM POSTE DE DE AÇO GALVANIZADO 6 M DE ALTURA (COMPLETA)</v>
      </c>
      <c r="D19" s="7" t="str">
        <f>'Planilha Orçamentária'!D32</f>
        <v>UNID.</v>
      </c>
      <c r="E19" s="295">
        <v>2</v>
      </c>
      <c r="F19" s="296"/>
      <c r="G19" s="174">
        <v>2</v>
      </c>
      <c r="H19" s="57"/>
      <c r="I19" s="58"/>
    </row>
    <row r="20" spans="1:9">
      <c r="A20" s="147" t="str">
        <f>'Planilha Orçamentária'!A33</f>
        <v>4.2</v>
      </c>
      <c r="B20" s="8" t="str">
        <f>'Planilha Orçamentária'!B33</f>
        <v>ED-49874</v>
      </c>
      <c r="C20" s="59" t="str">
        <f>'Planilha Orçamentária'!C33</f>
        <v>CAIXA DE PASSAGEM EM ALVENARIA 40X40X60CM</v>
      </c>
      <c r="D20" s="7" t="str">
        <f>'Planilha Orçamentária'!D33</f>
        <v>UNID.</v>
      </c>
      <c r="E20" s="295">
        <v>3</v>
      </c>
      <c r="F20" s="296"/>
      <c r="G20" s="174">
        <v>3</v>
      </c>
      <c r="H20" s="57"/>
      <c r="I20" s="58"/>
    </row>
    <row r="21" spans="1:9">
      <c r="A21" s="147" t="str">
        <f>'Planilha Orçamentária'!A34</f>
        <v>4.3</v>
      </c>
      <c r="B21" s="8" t="str">
        <f>'Planilha Orçamentária'!B34</f>
        <v>ED-49498</v>
      </c>
      <c r="C21" s="59" t="str">
        <f>'Planilha Orçamentária'!C34</f>
        <v>QUADRO DE DISTRIBUIÇÃO PARA 8 MÓDULOS COM BARRAMENTO E CHAVE</v>
      </c>
      <c r="D21" s="7" t="str">
        <f>'Planilha Orçamentária'!D34</f>
        <v>UNID.</v>
      </c>
      <c r="E21" s="295">
        <v>1</v>
      </c>
      <c r="F21" s="296"/>
      <c r="G21" s="174">
        <v>1</v>
      </c>
      <c r="H21" s="57"/>
      <c r="I21" s="57"/>
    </row>
    <row r="22" spans="1:9">
      <c r="A22" s="147" t="str">
        <f>'Planilha Orçamentária'!A35</f>
        <v>4.4</v>
      </c>
      <c r="B22" s="8" t="str">
        <f>'Planilha Orçamentária'!B35</f>
        <v>ED-49245</v>
      </c>
      <c r="C22" s="59" t="str">
        <f>'Planilha Orçamentária'!C35</f>
        <v>DISJUNTOR BIPOLAR TERMOMAGNÉTICO 10KA, DE 60A</v>
      </c>
      <c r="D22" s="7" t="str">
        <f>'Planilha Orçamentária'!D35</f>
        <v>UNID.</v>
      </c>
      <c r="E22" s="295">
        <v>2</v>
      </c>
      <c r="F22" s="296"/>
      <c r="G22" s="174">
        <v>2</v>
      </c>
      <c r="H22" s="57"/>
      <c r="I22" s="57"/>
    </row>
    <row r="23" spans="1:9" ht="25.5">
      <c r="A23" s="147" t="str">
        <f>'Planilha Orçamentária'!A36</f>
        <v>4.5</v>
      </c>
      <c r="B23" s="8" t="str">
        <f>'Planilha Orçamentária'!B36</f>
        <v>ED-49309</v>
      </c>
      <c r="C23" s="59" t="str">
        <f>'Planilha Orçamentária'!C36</f>
        <v>ELETRODUTO DE PVC RÍGIDO ROSCÁVEL, DN 25 MM (1"), INCLUSIVE CONEXÕES, SUPORTES E FIXAÇÃO</v>
      </c>
      <c r="D23" s="7" t="str">
        <f>'Planilha Orçamentária'!D36</f>
        <v>M</v>
      </c>
      <c r="E23" s="295" t="s">
        <v>213</v>
      </c>
      <c r="F23" s="296"/>
      <c r="G23" s="174">
        <f>8.15+12.8</f>
        <v>20.950000000000003</v>
      </c>
      <c r="H23" s="57"/>
      <c r="I23" s="57"/>
    </row>
    <row r="24" spans="1:9" ht="12.75" customHeight="1">
      <c r="A24" s="147" t="str">
        <f>'Planilha Orçamentária'!A37</f>
        <v>4.6</v>
      </c>
      <c r="B24" s="8" t="str">
        <f>'Planilha Orçamentária'!B37</f>
        <v>ED-49339</v>
      </c>
      <c r="C24" s="59" t="str">
        <f>'Planilha Orçamentária'!C37</f>
        <v>FIO RÍGIDO ISOLAÇÃO EM PVC 450/750V # 10 MM2</v>
      </c>
      <c r="D24" s="7" t="str">
        <f>'Planilha Orçamentária'!D37</f>
        <v>M</v>
      </c>
      <c r="E24" s="295" t="s">
        <v>214</v>
      </c>
      <c r="F24" s="296"/>
      <c r="G24" s="174">
        <f>((8.15+12.8)*3)</f>
        <v>62.850000000000009</v>
      </c>
      <c r="H24" s="57"/>
      <c r="I24" s="57"/>
    </row>
    <row r="25" spans="1:9" ht="51.75" customHeight="1">
      <c r="A25" s="147" t="s">
        <v>225</v>
      </c>
      <c r="B25" s="8" t="s">
        <v>216</v>
      </c>
      <c r="C25" s="59" t="s">
        <v>215</v>
      </c>
      <c r="D25" s="7" t="s">
        <v>104</v>
      </c>
      <c r="E25" s="295">
        <v>1</v>
      </c>
      <c r="F25" s="296"/>
      <c r="G25" s="174">
        <v>1</v>
      </c>
      <c r="H25" s="225"/>
      <c r="I25" s="57"/>
    </row>
    <row r="26" spans="1:9">
      <c r="A26" s="167"/>
      <c r="B26" s="168"/>
      <c r="C26" s="12"/>
      <c r="D26" s="12"/>
      <c r="E26" s="168"/>
      <c r="F26" s="168"/>
      <c r="G26" s="169"/>
    </row>
    <row r="27" spans="1:9">
      <c r="A27" s="148">
        <f>'Planilha Orçamentária'!A39</f>
        <v>5</v>
      </c>
      <c r="B27" s="70"/>
      <c r="C27" s="39" t="str">
        <f>'Planilha Orçamentária'!C39</f>
        <v>ACESSIBILIDADE</v>
      </c>
      <c r="D27" s="166"/>
      <c r="E27" s="297"/>
      <c r="F27" s="298"/>
      <c r="G27" s="18"/>
      <c r="H27" s="57"/>
    </row>
    <row r="28" spans="1:9" ht="25.5">
      <c r="A28" s="147" t="str">
        <f>'Planilha Orçamentária'!A40</f>
        <v>5.1</v>
      </c>
      <c r="B28" s="8" t="str">
        <f>'Planilha Orçamentária'!B40</f>
        <v>ED-51148</v>
      </c>
      <c r="C28" s="59" t="str">
        <f>'Planilha Orçamentária'!C40</f>
        <v>RAMPA PARA ACESSO DE DEFICIENTE, EM CONCRETO SIMPLES FCK = 25 MPA, DESEMPENADA, COM PINTURA INDICATIVA, 02 DEMÃOS</v>
      </c>
      <c r="D28" s="7" t="str">
        <f>'Planilha Orçamentária'!D40</f>
        <v>UNID</v>
      </c>
      <c r="E28" s="295">
        <v>1</v>
      </c>
      <c r="F28" s="296"/>
      <c r="G28" s="174">
        <v>1</v>
      </c>
      <c r="H28" s="57"/>
    </row>
    <row r="29" spans="1:9">
      <c r="A29" s="167"/>
      <c r="B29" s="168"/>
      <c r="C29" s="12"/>
      <c r="D29" s="12"/>
      <c r="E29" s="168"/>
      <c r="F29" s="168"/>
      <c r="G29" s="169"/>
    </row>
    <row r="30" spans="1:9">
      <c r="A30" s="148">
        <f>'Planilha Orçamentária'!A41</f>
        <v>6</v>
      </c>
      <c r="B30" s="70"/>
      <c r="C30" s="39" t="str">
        <f>'Planilha Orçamentária'!C41</f>
        <v xml:space="preserve">PAISAGISMO </v>
      </c>
      <c r="D30" s="166"/>
      <c r="E30" s="297"/>
      <c r="F30" s="298"/>
      <c r="G30" s="18"/>
      <c r="H30" s="57"/>
    </row>
    <row r="31" spans="1:9" ht="28.5" customHeight="1">
      <c r="A31" s="147" t="str">
        <f>'Planilha Orçamentária'!A42</f>
        <v>6.1</v>
      </c>
      <c r="B31" s="8" t="str">
        <f>'Planilha Orçamentária'!B42</f>
        <v>ED-50433</v>
      </c>
      <c r="C31" s="59" t="str">
        <f>'Planilha Orçamentária'!C42</f>
        <v>PLANTIO E PREPARO DE COVAS DE ARBUSTOS ORNAMENTAIS EM GERAL, EXCETO FORNECIMENTO DAS MUDAS</v>
      </c>
      <c r="D31" s="8" t="str">
        <f>'Planilha Orçamentária'!D42</f>
        <v>UNID.</v>
      </c>
      <c r="E31" s="295">
        <v>4</v>
      </c>
      <c r="F31" s="296"/>
      <c r="G31" s="174">
        <v>4</v>
      </c>
    </row>
    <row r="32" spans="1:9" ht="25.5">
      <c r="A32" s="147" t="str">
        <f>'Planilha Orçamentária'!A43</f>
        <v>6.2</v>
      </c>
      <c r="B32" s="8" t="str">
        <f>'Planilha Orçamentária'!B43</f>
        <v>ED-25493</v>
      </c>
      <c r="C32" s="59" t="str">
        <f>'Planilha Orçamentária'!C43</f>
        <v>FORNECIMENTO DE ÁRVORE COM ALTURA MÉDIA DE 2 ,00M, EXCLUSIVE PLANTIO</v>
      </c>
      <c r="D32" s="8" t="str">
        <f>'Planilha Orçamentária'!D43</f>
        <v>UNID.</v>
      </c>
      <c r="E32" s="295">
        <v>4</v>
      </c>
      <c r="F32" s="296"/>
      <c r="G32" s="174">
        <v>4</v>
      </c>
      <c r="H32" s="57"/>
    </row>
    <row r="33" spans="1:8" ht="38.25">
      <c r="A33" s="147" t="str">
        <f>'Planilha Orçamentária'!A45</f>
        <v>6.4</v>
      </c>
      <c r="B33" s="8" t="s">
        <v>227</v>
      </c>
      <c r="C33" s="59" t="s">
        <v>226</v>
      </c>
      <c r="D33" s="8" t="s">
        <v>104</v>
      </c>
      <c r="E33" s="222"/>
      <c r="F33" s="223">
        <v>3</v>
      </c>
      <c r="G33" s="174">
        <v>3</v>
      </c>
      <c r="H33" s="57"/>
    </row>
    <row r="34" spans="1:8" ht="54" customHeight="1">
      <c r="A34" s="147" t="str">
        <f>'Planilha Orçamentária'!A46</f>
        <v>6.5</v>
      </c>
      <c r="B34" s="8" t="str">
        <f>'Planilha Orçamentária'!B45</f>
        <v>ED-15446</v>
      </c>
      <c r="C34" s="59" t="str">
        <f>'Planilha Orçamentária'!C45</f>
        <v>BANCO EM CONCRETO APARENTE, SEM ENCOSTO, POLIDO COM ACABAMENTO EM VERNIZ, ESP. 8CM, COMPRIMENTO 200CM, LARGURA 40CM, ALTURA 55CM, INCLUSIVE CORTE NO PISO PARA FIXAÇÃO COM CONCRETO NÃO ESTRUTURAL, PREPARADO EM OBRA COM BETONEIRA, COM FCK 15 MPA</v>
      </c>
      <c r="D34" s="8" t="str">
        <f>'Planilha Orçamentária'!D45</f>
        <v>UNID.</v>
      </c>
      <c r="E34" s="295">
        <v>3</v>
      </c>
      <c r="F34" s="296"/>
      <c r="G34" s="174">
        <v>3</v>
      </c>
      <c r="H34" s="57"/>
    </row>
    <row r="35" spans="1:8" ht="42" customHeight="1">
      <c r="A35" s="147" t="str">
        <f>'Planilha Orçamentária'!A47</f>
        <v>6.6</v>
      </c>
      <c r="B35" s="8" t="s">
        <v>218</v>
      </c>
      <c r="C35" s="59" t="s">
        <v>217</v>
      </c>
      <c r="D35" s="8" t="s">
        <v>104</v>
      </c>
      <c r="E35" s="295">
        <v>1</v>
      </c>
      <c r="F35" s="296"/>
      <c r="G35" s="174">
        <v>1</v>
      </c>
      <c r="H35" s="226"/>
    </row>
    <row r="36" spans="1:8" ht="25.5" customHeight="1">
      <c r="A36" s="147" t="str">
        <f>'Planilha Orçamentária'!A48</f>
        <v>6.7</v>
      </c>
      <c r="B36" s="8" t="str">
        <f>'Planilha Orçamentária'!B47</f>
        <v>ED-50019</v>
      </c>
      <c r="C36" s="59" t="str">
        <f>'Planilha Orçamentária'!C47</f>
        <v>FORNECIMENTO E ASSENTAMENTO DE TUBO PVC RÍGIDO SOLDÁVEL, ÁGUA FRIA, DN 25 MM (3/4") , INCLUSIVE CONEXÕES</v>
      </c>
      <c r="D36" s="8" t="str">
        <f>'Planilha Orçamentária'!D47</f>
        <v>M</v>
      </c>
      <c r="E36" s="295">
        <v>10</v>
      </c>
      <c r="F36" s="296"/>
      <c r="G36" s="174">
        <v>10</v>
      </c>
      <c r="H36" s="57"/>
    </row>
    <row r="37" spans="1:8" ht="31.5" customHeight="1">
      <c r="A37" s="147" t="str">
        <f>'Planilha Orçamentária'!A49</f>
        <v>6.8</v>
      </c>
      <c r="B37" s="8" t="str">
        <f>'Planilha Orçamentária'!B48</f>
        <v>ED-50323</v>
      </c>
      <c r="C37" s="59" t="str">
        <f>'Planilha Orçamentária'!C48</f>
        <v>TORNEIRA METÁLICA PARA IRRIGAÇÃO/JARDIM, ACABAMENTO CROMADO, APLICAÇÃO DE PAREDE, INCLUSIVE FORNECIMENTO E INSTALAÇÃO</v>
      </c>
      <c r="D37" s="8" t="str">
        <f>'Planilha Orçamentária'!D48</f>
        <v>UNID.</v>
      </c>
      <c r="E37" s="295">
        <v>1</v>
      </c>
      <c r="F37" s="296"/>
      <c r="G37" s="218">
        <v>1</v>
      </c>
      <c r="H37" s="57"/>
    </row>
    <row r="38" spans="1:8" ht="39.75" customHeight="1">
      <c r="A38" s="147" t="s">
        <v>220</v>
      </c>
      <c r="B38" s="8" t="str">
        <f>'Planilha Orçamentária'!B49</f>
        <v>ED-50150</v>
      </c>
      <c r="C38" s="59" t="str">
        <f>'Planilha Orçamentária'!C49</f>
        <v>LIGAÇÃO DE ÁGUA PROVISÓRIA PARA CANTEIRO, INCLUSIVE HIDRÔMETRO E CAVALETE PARA MEDIÇÃO DE ÁGUA - ENTRADA PRINCIPAL, EM AÇO GALVANIZADO DN 20MM (1/2") - PADRÃO CONCESSIONÁRIA</v>
      </c>
      <c r="D38" s="8" t="str">
        <f>'Planilha Orçamentária'!D49</f>
        <v>UNID.</v>
      </c>
      <c r="E38" s="295">
        <v>1</v>
      </c>
      <c r="F38" s="296"/>
      <c r="G38" s="218">
        <v>1</v>
      </c>
      <c r="H38" s="57"/>
    </row>
    <row r="39" spans="1:8" ht="12.75" customHeight="1" thickBot="1">
      <c r="A39" s="212"/>
      <c r="B39" s="213"/>
      <c r="C39" s="214"/>
      <c r="D39" s="213"/>
      <c r="E39" s="299"/>
      <c r="F39" s="300"/>
      <c r="G39" s="215"/>
      <c r="H39" s="57"/>
    </row>
    <row r="40" spans="1:8" ht="12.75" customHeight="1">
      <c r="A40" s="216"/>
      <c r="B40" s="176"/>
      <c r="C40" s="177"/>
      <c r="D40" s="176"/>
      <c r="E40" s="217"/>
      <c r="F40" s="217"/>
      <c r="G40" s="217"/>
      <c r="H40" s="57"/>
    </row>
    <row r="41" spans="1:8" ht="14.25" customHeight="1">
      <c r="A41" s="2"/>
      <c r="B41" s="2"/>
      <c r="C41" s="2"/>
      <c r="D41" s="2"/>
      <c r="E41" s="2"/>
      <c r="F41" s="2"/>
      <c r="G41" s="3"/>
    </row>
    <row r="42" spans="1:8" ht="14.25" customHeight="1">
      <c r="A42" s="2"/>
      <c r="B42" s="2"/>
      <c r="C42" s="2"/>
      <c r="D42" s="2"/>
      <c r="E42" s="2"/>
      <c r="F42" s="2"/>
      <c r="G42" s="3"/>
    </row>
    <row r="43" spans="1:8" ht="14.25" customHeight="1">
      <c r="A43" s="2"/>
      <c r="B43" s="2"/>
      <c r="C43" s="2"/>
      <c r="D43" s="2"/>
      <c r="E43" s="2"/>
      <c r="F43" s="2"/>
      <c r="G43" s="3"/>
    </row>
    <row r="44" spans="1:8" ht="14.25" customHeight="1">
      <c r="A44" s="2"/>
      <c r="B44" s="2"/>
      <c r="C44" s="2"/>
      <c r="D44" s="2"/>
      <c r="E44" s="2"/>
      <c r="F44" s="2"/>
      <c r="G44" s="3"/>
    </row>
    <row r="45" spans="1:8" ht="14.25" customHeight="1">
      <c r="A45" s="2"/>
      <c r="B45" s="2"/>
      <c r="C45" s="194"/>
      <c r="D45" s="2"/>
      <c r="E45" s="173"/>
      <c r="F45" s="164"/>
      <c r="G45" s="165"/>
    </row>
    <row r="46" spans="1:8" ht="12" customHeight="1">
      <c r="A46" s="6"/>
      <c r="B46" s="6"/>
      <c r="C46" s="195" t="str">
        <f>'Planilha Orçamentária'!C54</f>
        <v>Ruan Phelippe de Carvalho Souza</v>
      </c>
      <c r="D46" s="6"/>
      <c r="E46" s="230" t="str">
        <f>'Planilha Orçamentária'!E54:H54</f>
        <v xml:space="preserve">VALQUÍRIA RODRIGUES CARDOSO </v>
      </c>
      <c r="F46" s="230"/>
      <c r="G46" s="230"/>
    </row>
    <row r="47" spans="1:8">
      <c r="A47" s="5"/>
      <c r="B47" s="5"/>
      <c r="C47" s="195" t="str">
        <f>'Planilha Orçamentária'!C55</f>
        <v xml:space="preserve">Arquiteto e Urbanista CAU/MG A268670-8 </v>
      </c>
      <c r="D47" s="143"/>
      <c r="E47" s="230" t="str">
        <f>'Planilha Orçamentária'!E55:H55</f>
        <v>PREFEITA MUNICIPAL</v>
      </c>
      <c r="F47" s="230"/>
      <c r="G47" s="230"/>
    </row>
    <row r="48" spans="1:8">
      <c r="A48" s="4"/>
      <c r="B48" s="4"/>
      <c r="C48" s="193"/>
      <c r="D48" s="4"/>
      <c r="E48" s="4"/>
      <c r="F48" s="4"/>
      <c r="G48" s="4"/>
    </row>
    <row r="49" spans="2:2" ht="4.5" customHeight="1"/>
    <row r="51" spans="2:2">
      <c r="B51" s="170"/>
    </row>
    <row r="52" spans="2:2">
      <c r="B52" s="171"/>
    </row>
    <row r="53" spans="2:2">
      <c r="B53" s="172"/>
    </row>
  </sheetData>
  <mergeCells count="39">
    <mergeCell ref="E13:F13"/>
    <mergeCell ref="E14:F14"/>
    <mergeCell ref="A7:E7"/>
    <mergeCell ref="F7:G7"/>
    <mergeCell ref="A8:E8"/>
    <mergeCell ref="A1:B1"/>
    <mergeCell ref="C1:D1"/>
    <mergeCell ref="C2:D2"/>
    <mergeCell ref="C3:F3"/>
    <mergeCell ref="A4:G4"/>
    <mergeCell ref="A5:G5"/>
    <mergeCell ref="E38:F38"/>
    <mergeCell ref="E16:F16"/>
    <mergeCell ref="E22:F22"/>
    <mergeCell ref="E28:F28"/>
    <mergeCell ref="E27:F27"/>
    <mergeCell ref="E18:F18"/>
    <mergeCell ref="E19:F19"/>
    <mergeCell ref="E20:F20"/>
    <mergeCell ref="E21:F21"/>
    <mergeCell ref="E23:F23"/>
    <mergeCell ref="E24:F24"/>
    <mergeCell ref="A9:G9"/>
    <mergeCell ref="E10:F10"/>
    <mergeCell ref="E11:F11"/>
    <mergeCell ref="E12:F12"/>
    <mergeCell ref="E15:F15"/>
    <mergeCell ref="E17:F17"/>
    <mergeCell ref="E46:G46"/>
    <mergeCell ref="E30:F30"/>
    <mergeCell ref="E47:G47"/>
    <mergeCell ref="E25:F25"/>
    <mergeCell ref="E31:F31"/>
    <mergeCell ref="E34:F34"/>
    <mergeCell ref="E32:F32"/>
    <mergeCell ref="E35:F35"/>
    <mergeCell ref="E36:F36"/>
    <mergeCell ref="E39:F39"/>
    <mergeCell ref="E37:F37"/>
  </mergeCells>
  <printOptions horizontalCentered="1"/>
  <pageMargins left="0.27559055118110237" right="0.27559055118110237" top="0.27559055118110237" bottom="0.43307086614173229" header="0.23622047244094491" footer="0.23622047244094491"/>
  <pageSetup paperSize="9" fitToHeight="0" orientation="landscape" r:id="rId1"/>
  <headerFooter alignWithMargins="0">
    <oddFooter>Página &amp;P de &amp;N</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J51"/>
  <sheetViews>
    <sheetView showGridLines="0" topLeftCell="A13" workbookViewId="0">
      <selection activeCell="F48" sqref="F48"/>
    </sheetView>
  </sheetViews>
  <sheetFormatPr defaultRowHeight="15.75"/>
  <cols>
    <col min="1" max="8" width="10.7109375" style="87" customWidth="1"/>
    <col min="9" max="9" width="9.140625" style="87"/>
    <col min="10" max="10" width="9.7109375" style="87" customWidth="1"/>
    <col min="11" max="16384" width="9.140625" style="87"/>
  </cols>
  <sheetData>
    <row r="1" spans="1:10" ht="15.75" customHeight="1">
      <c r="A1" s="103"/>
      <c r="B1" s="316" t="s">
        <v>89</v>
      </c>
      <c r="C1" s="316"/>
      <c r="D1" s="316"/>
      <c r="E1" s="316"/>
      <c r="F1" s="316"/>
      <c r="G1" s="316"/>
      <c r="H1" s="316"/>
      <c r="I1" s="332"/>
      <c r="J1" s="333"/>
    </row>
    <row r="2" spans="1:10">
      <c r="A2" s="104"/>
      <c r="B2" s="105"/>
      <c r="C2" s="105"/>
      <c r="D2" s="105"/>
      <c r="E2" s="105"/>
      <c r="F2" s="105"/>
      <c r="G2" s="105"/>
      <c r="H2" s="105"/>
      <c r="I2" s="334"/>
      <c r="J2" s="335"/>
    </row>
    <row r="3" spans="1:10">
      <c r="A3" s="104"/>
      <c r="B3" s="105"/>
      <c r="C3" s="105"/>
      <c r="D3" s="105"/>
      <c r="E3" s="105"/>
      <c r="F3" s="105"/>
      <c r="G3" s="105"/>
      <c r="H3" s="105"/>
      <c r="I3" s="105"/>
      <c r="J3" s="106"/>
    </row>
    <row r="4" spans="1:10">
      <c r="A4" s="107" t="str">
        <f>'Planilha Orçamentária'!A7:F7</f>
        <v>PREFEITURA: VARZELÂNDIA</v>
      </c>
      <c r="B4" s="92"/>
      <c r="C4" s="92"/>
      <c r="D4" s="92"/>
      <c r="E4" s="92"/>
      <c r="F4" s="92"/>
      <c r="G4" s="92"/>
      <c r="H4" s="92"/>
      <c r="I4" s="92"/>
      <c r="J4" s="108"/>
    </row>
    <row r="5" spans="1:10" ht="12.75" customHeight="1">
      <c r="A5" s="109" t="str">
        <f>'Planilha Orçamentária'!A8:F8</f>
        <v>OBRA: PRAÇA COMUNIDADE DE GAVIÃO</v>
      </c>
      <c r="B5" s="102"/>
      <c r="C5" s="102"/>
      <c r="D5" s="102"/>
      <c r="E5" s="102"/>
      <c r="F5" s="102"/>
      <c r="G5" s="102"/>
      <c r="H5" s="102"/>
      <c r="I5" s="102"/>
      <c r="J5" s="110"/>
    </row>
    <row r="6" spans="1:10">
      <c r="A6" s="111" t="str">
        <f>'Planilha Orçamentária'!A9</f>
        <v>LOCAL: COMUNIDADE DE GAVIÃO - ZONA RURAL- VARZELÂNDIA/MG.</v>
      </c>
      <c r="B6" s="101"/>
      <c r="C6" s="101"/>
      <c r="D6" s="101"/>
      <c r="E6" s="101"/>
      <c r="F6" s="101"/>
      <c r="G6" s="101"/>
      <c r="H6" s="101"/>
      <c r="I6" s="101"/>
      <c r="J6" s="112"/>
    </row>
    <row r="7" spans="1:10">
      <c r="A7" s="107"/>
      <c r="B7" s="92"/>
      <c r="C7" s="92"/>
      <c r="D7" s="92"/>
      <c r="E7" s="92"/>
      <c r="F7" s="92"/>
      <c r="G7" s="92"/>
      <c r="H7" s="92"/>
      <c r="I7" s="92"/>
      <c r="J7" s="108"/>
    </row>
    <row r="8" spans="1:10">
      <c r="A8" s="113"/>
      <c r="B8" s="100"/>
      <c r="C8" s="100"/>
      <c r="D8" s="100"/>
      <c r="E8" s="100"/>
      <c r="F8" s="100"/>
      <c r="G8" s="100"/>
      <c r="H8" s="100"/>
      <c r="I8" s="100"/>
      <c r="J8" s="114"/>
    </row>
    <row r="9" spans="1:10">
      <c r="A9" s="336" t="s">
        <v>88</v>
      </c>
      <c r="B9" s="337"/>
      <c r="C9" s="337"/>
      <c r="D9" s="337"/>
      <c r="E9" s="337"/>
      <c r="F9" s="337"/>
      <c r="G9" s="337"/>
      <c r="H9" s="337"/>
      <c r="I9" s="338">
        <v>0.4</v>
      </c>
      <c r="J9" s="339"/>
    </row>
    <row r="10" spans="1:10">
      <c r="A10" s="340" t="s">
        <v>87</v>
      </c>
      <c r="B10" s="341"/>
      <c r="C10" s="341"/>
      <c r="D10" s="341"/>
      <c r="E10" s="341"/>
      <c r="F10" s="341"/>
      <c r="G10" s="341"/>
      <c r="H10" s="341"/>
      <c r="I10" s="342">
        <v>0.03</v>
      </c>
      <c r="J10" s="343"/>
    </row>
    <row r="11" spans="1:10">
      <c r="A11" s="115"/>
      <c r="B11" s="99"/>
      <c r="C11" s="99"/>
      <c r="D11" s="99"/>
      <c r="E11" s="99"/>
      <c r="F11" s="99"/>
      <c r="G11" s="99"/>
      <c r="H11" s="99"/>
      <c r="I11" s="99"/>
      <c r="J11" s="116"/>
    </row>
    <row r="12" spans="1:10">
      <c r="A12" s="117"/>
      <c r="B12" s="88"/>
      <c r="C12" s="88"/>
      <c r="D12" s="88"/>
      <c r="E12" s="88"/>
      <c r="F12" s="88"/>
      <c r="G12" s="88"/>
      <c r="H12" s="88"/>
      <c r="I12" s="88"/>
      <c r="J12" s="118"/>
    </row>
    <row r="13" spans="1:10">
      <c r="A13" s="344" t="s">
        <v>51</v>
      </c>
      <c r="B13" s="345"/>
      <c r="C13" s="345"/>
      <c r="D13" s="345"/>
      <c r="E13" s="345"/>
      <c r="F13" s="345"/>
      <c r="G13" s="345"/>
      <c r="H13" s="345"/>
      <c r="I13" s="345"/>
      <c r="J13" s="346"/>
    </row>
    <row r="14" spans="1:10">
      <c r="A14" s="117"/>
      <c r="B14" s="88"/>
      <c r="C14" s="88"/>
      <c r="D14" s="88"/>
      <c r="E14" s="88"/>
      <c r="F14" s="88"/>
      <c r="G14" s="88"/>
      <c r="H14" s="88"/>
      <c r="I14" s="88"/>
      <c r="J14" s="118"/>
    </row>
    <row r="15" spans="1:10">
      <c r="A15" s="350" t="s">
        <v>86</v>
      </c>
      <c r="B15" s="351"/>
      <c r="C15" s="351"/>
      <c r="D15" s="351"/>
      <c r="E15" s="351"/>
      <c r="F15" s="351"/>
      <c r="G15" s="351"/>
      <c r="H15" s="351"/>
      <c r="I15" s="351"/>
      <c r="J15" s="352"/>
    </row>
    <row r="16" spans="1:10">
      <c r="A16" s="347" t="s">
        <v>171</v>
      </c>
      <c r="B16" s="348"/>
      <c r="C16" s="348"/>
      <c r="D16" s="348"/>
      <c r="E16" s="348"/>
      <c r="F16" s="348"/>
      <c r="G16" s="348"/>
      <c r="H16" s="348"/>
      <c r="I16" s="348"/>
      <c r="J16" s="349"/>
    </row>
    <row r="17" spans="1:10">
      <c r="A17" s="117"/>
      <c r="B17" s="88"/>
      <c r="C17" s="88"/>
      <c r="D17" s="88"/>
      <c r="E17" s="88"/>
      <c r="F17" s="88"/>
      <c r="G17" s="88"/>
      <c r="H17" s="88"/>
      <c r="I17" s="88"/>
      <c r="J17" s="118"/>
    </row>
    <row r="18" spans="1:10">
      <c r="A18" s="317" t="s">
        <v>85</v>
      </c>
      <c r="B18" s="318"/>
      <c r="C18" s="318"/>
      <c r="D18" s="318"/>
      <c r="E18" s="318"/>
      <c r="F18" s="318"/>
      <c r="G18" s="318"/>
      <c r="H18" s="318"/>
      <c r="I18" s="318" t="s">
        <v>84</v>
      </c>
      <c r="J18" s="331" t="s">
        <v>83</v>
      </c>
    </row>
    <row r="19" spans="1:10">
      <c r="A19" s="317"/>
      <c r="B19" s="318"/>
      <c r="C19" s="318"/>
      <c r="D19" s="318"/>
      <c r="E19" s="318"/>
      <c r="F19" s="318"/>
      <c r="G19" s="318"/>
      <c r="H19" s="318"/>
      <c r="I19" s="318"/>
      <c r="J19" s="331"/>
    </row>
    <row r="20" spans="1:10">
      <c r="A20" s="319" t="s">
        <v>82</v>
      </c>
      <c r="B20" s="320"/>
      <c r="C20" s="320"/>
      <c r="D20" s="320"/>
      <c r="E20" s="320"/>
      <c r="F20" s="320"/>
      <c r="G20" s="320"/>
      <c r="H20" s="320"/>
      <c r="I20" s="98" t="s">
        <v>81</v>
      </c>
      <c r="J20" s="119">
        <v>3.7999999999999999E-2</v>
      </c>
    </row>
    <row r="21" spans="1:10">
      <c r="A21" s="319" t="s">
        <v>80</v>
      </c>
      <c r="B21" s="320"/>
      <c r="C21" s="320"/>
      <c r="D21" s="320"/>
      <c r="E21" s="320"/>
      <c r="F21" s="320"/>
      <c r="G21" s="320"/>
      <c r="H21" s="320"/>
      <c r="I21" s="98" t="s">
        <v>79</v>
      </c>
      <c r="J21" s="119">
        <v>8.0000000000000002E-3</v>
      </c>
    </row>
    <row r="22" spans="1:10">
      <c r="A22" s="319" t="s">
        <v>78</v>
      </c>
      <c r="B22" s="320"/>
      <c r="C22" s="320"/>
      <c r="D22" s="320"/>
      <c r="E22" s="320"/>
      <c r="F22" s="320"/>
      <c r="G22" s="320"/>
      <c r="H22" s="320"/>
      <c r="I22" s="98" t="s">
        <v>77</v>
      </c>
      <c r="J22" s="119">
        <v>1.0999999999999999E-2</v>
      </c>
    </row>
    <row r="23" spans="1:10">
      <c r="A23" s="319" t="s">
        <v>76</v>
      </c>
      <c r="B23" s="320"/>
      <c r="C23" s="320"/>
      <c r="D23" s="320"/>
      <c r="E23" s="320"/>
      <c r="F23" s="320"/>
      <c r="G23" s="320"/>
      <c r="H23" s="320"/>
      <c r="I23" s="98" t="s">
        <v>75</v>
      </c>
      <c r="J23" s="119">
        <v>0.01</v>
      </c>
    </row>
    <row r="24" spans="1:10">
      <c r="A24" s="319" t="s">
        <v>74</v>
      </c>
      <c r="B24" s="320"/>
      <c r="C24" s="320"/>
      <c r="D24" s="320"/>
      <c r="E24" s="320"/>
      <c r="F24" s="320"/>
      <c r="G24" s="320"/>
      <c r="H24" s="320"/>
      <c r="I24" s="98" t="s">
        <v>73</v>
      </c>
      <c r="J24" s="119">
        <v>7.2999999999999995E-2</v>
      </c>
    </row>
    <row r="25" spans="1:10">
      <c r="A25" s="319" t="s">
        <v>72</v>
      </c>
      <c r="B25" s="320"/>
      <c r="C25" s="320"/>
      <c r="D25" s="320"/>
      <c r="E25" s="320"/>
      <c r="F25" s="320"/>
      <c r="G25" s="320"/>
      <c r="H25" s="320"/>
      <c r="I25" s="98" t="s">
        <v>71</v>
      </c>
      <c r="J25" s="119">
        <v>3.6499999999999998E-2</v>
      </c>
    </row>
    <row r="26" spans="1:10">
      <c r="A26" s="319" t="s">
        <v>70</v>
      </c>
      <c r="B26" s="320"/>
      <c r="C26" s="320"/>
      <c r="D26" s="320"/>
      <c r="E26" s="320"/>
      <c r="F26" s="320"/>
      <c r="G26" s="320"/>
      <c r="H26" s="320"/>
      <c r="I26" s="98" t="s">
        <v>69</v>
      </c>
      <c r="J26" s="120">
        <v>1.2E-2</v>
      </c>
    </row>
    <row r="27" spans="1:10">
      <c r="A27" s="319" t="s">
        <v>68</v>
      </c>
      <c r="B27" s="320"/>
      <c r="C27" s="320"/>
      <c r="D27" s="320"/>
      <c r="E27" s="320"/>
      <c r="F27" s="320"/>
      <c r="G27" s="320"/>
      <c r="H27" s="320"/>
      <c r="I27" s="98" t="s">
        <v>67</v>
      </c>
      <c r="J27" s="120">
        <v>4.4999999999999998E-2</v>
      </c>
    </row>
    <row r="28" spans="1:10" ht="28.5">
      <c r="A28" s="323" t="s">
        <v>66</v>
      </c>
      <c r="B28" s="324"/>
      <c r="C28" s="324"/>
      <c r="D28" s="324"/>
      <c r="E28" s="324"/>
      <c r="F28" s="324"/>
      <c r="G28" s="324"/>
      <c r="H28" s="324"/>
      <c r="I28" s="141" t="s">
        <v>65</v>
      </c>
      <c r="J28" s="121">
        <f>ROUND((((1+J20+J21+J22)*(1+J23)*(1+J24)/(1-(J25+J26+J27)))-1),4)</f>
        <v>0.26369999999999999</v>
      </c>
    </row>
    <row r="29" spans="1:10">
      <c r="A29" s="104"/>
      <c r="B29" s="105"/>
      <c r="C29" s="105"/>
      <c r="D29" s="105"/>
      <c r="E29" s="105"/>
      <c r="F29" s="105"/>
      <c r="G29" s="105"/>
      <c r="H29" s="105"/>
      <c r="I29" s="105"/>
      <c r="J29" s="106"/>
    </row>
    <row r="30" spans="1:10">
      <c r="A30" s="122"/>
      <c r="B30" s="325"/>
      <c r="C30" s="325"/>
      <c r="D30" s="325"/>
      <c r="E30" s="325"/>
      <c r="F30" s="325"/>
      <c r="G30" s="325"/>
      <c r="H30" s="325"/>
      <c r="I30" s="325"/>
      <c r="J30" s="326"/>
    </row>
    <row r="31" spans="1:10">
      <c r="A31" s="104"/>
      <c r="B31" s="105"/>
      <c r="C31" s="105"/>
      <c r="D31" s="105"/>
      <c r="E31" s="105"/>
      <c r="F31" s="105"/>
      <c r="G31" s="105"/>
      <c r="H31" s="105"/>
      <c r="I31" s="105"/>
      <c r="J31" s="106"/>
    </row>
    <row r="32" spans="1:10">
      <c r="A32" s="327" t="s">
        <v>64</v>
      </c>
      <c r="B32" s="328"/>
      <c r="C32" s="328"/>
      <c r="D32" s="328"/>
      <c r="E32" s="328"/>
      <c r="F32" s="328"/>
      <c r="G32" s="328"/>
      <c r="H32" s="328"/>
      <c r="I32" s="328"/>
      <c r="J32" s="329"/>
    </row>
    <row r="33" spans="1:10">
      <c r="A33" s="123"/>
      <c r="B33" s="97"/>
      <c r="C33" s="97"/>
      <c r="D33" s="330" t="s">
        <v>63</v>
      </c>
      <c r="E33" s="353" t="s">
        <v>62</v>
      </c>
      <c r="F33" s="353"/>
      <c r="G33" s="353"/>
      <c r="H33" s="354" t="s">
        <v>61</v>
      </c>
      <c r="I33" s="97"/>
      <c r="J33" s="124"/>
    </row>
    <row r="34" spans="1:10">
      <c r="A34" s="123"/>
      <c r="B34" s="97"/>
      <c r="C34" s="97"/>
      <c r="D34" s="330"/>
      <c r="E34" s="355" t="s">
        <v>60</v>
      </c>
      <c r="F34" s="355"/>
      <c r="G34" s="355"/>
      <c r="H34" s="354"/>
      <c r="I34" s="97"/>
      <c r="J34" s="124"/>
    </row>
    <row r="35" spans="1:10">
      <c r="A35" s="125"/>
      <c r="B35" s="96"/>
      <c r="C35" s="96"/>
      <c r="D35" s="96"/>
      <c r="E35" s="96"/>
      <c r="F35" s="96"/>
      <c r="G35" s="96"/>
      <c r="H35" s="96"/>
      <c r="I35" s="96"/>
      <c r="J35" s="126"/>
    </row>
    <row r="36" spans="1:10" ht="35.1" customHeight="1">
      <c r="A36" s="360" t="s">
        <v>59</v>
      </c>
      <c r="B36" s="361"/>
      <c r="C36" s="361"/>
      <c r="D36" s="361"/>
      <c r="E36" s="361"/>
      <c r="F36" s="361"/>
      <c r="G36" s="361"/>
      <c r="H36" s="361"/>
      <c r="I36" s="361"/>
      <c r="J36" s="362"/>
    </row>
    <row r="37" spans="1:10">
      <c r="A37" s="117"/>
      <c r="B37" s="88"/>
      <c r="C37" s="88"/>
      <c r="D37" s="88"/>
      <c r="E37" s="88"/>
      <c r="F37" s="88"/>
      <c r="G37" s="88"/>
      <c r="H37" s="88"/>
      <c r="I37" s="88"/>
      <c r="J37" s="118"/>
    </row>
    <row r="38" spans="1:10" ht="35.1" customHeight="1">
      <c r="A38" s="360" t="s">
        <v>58</v>
      </c>
      <c r="B38" s="361"/>
      <c r="C38" s="361"/>
      <c r="D38" s="361"/>
      <c r="E38" s="361"/>
      <c r="F38" s="361"/>
      <c r="G38" s="361"/>
      <c r="H38" s="361"/>
      <c r="I38" s="361"/>
      <c r="J38" s="362"/>
    </row>
    <row r="39" spans="1:10">
      <c r="A39" s="117"/>
      <c r="B39" s="88"/>
      <c r="C39" s="88"/>
      <c r="D39" s="88"/>
      <c r="E39" s="88"/>
      <c r="F39" s="88"/>
      <c r="G39" s="88"/>
      <c r="H39" s="88"/>
      <c r="I39" s="88"/>
      <c r="J39" s="118"/>
    </row>
    <row r="40" spans="1:10">
      <c r="A40" s="117" t="s">
        <v>57</v>
      </c>
      <c r="B40" s="88"/>
      <c r="C40" s="88"/>
      <c r="D40" s="88"/>
      <c r="E40" s="88"/>
      <c r="F40" s="88"/>
      <c r="G40" s="88"/>
      <c r="H40" s="88"/>
      <c r="I40" s="88"/>
      <c r="J40" s="118"/>
    </row>
    <row r="41" spans="1:10">
      <c r="A41" s="363" t="s">
        <v>90</v>
      </c>
      <c r="B41" s="364"/>
      <c r="C41" s="364"/>
      <c r="D41" s="364"/>
      <c r="E41" s="364"/>
      <c r="F41" s="364"/>
      <c r="G41" s="364"/>
      <c r="H41" s="364"/>
      <c r="I41" s="364"/>
      <c r="J41" s="365"/>
    </row>
    <row r="42" spans="1:10">
      <c r="A42" s="117"/>
      <c r="B42" s="88"/>
      <c r="C42" s="88"/>
      <c r="D42" s="88"/>
      <c r="E42" s="88"/>
      <c r="F42" s="88"/>
      <c r="G42" s="88"/>
      <c r="H42" s="88"/>
      <c r="I42" s="88"/>
      <c r="J42" s="118"/>
    </row>
    <row r="43" spans="1:10">
      <c r="A43" s="366" t="s">
        <v>91</v>
      </c>
      <c r="B43" s="367"/>
      <c r="C43" s="367"/>
      <c r="D43" s="367"/>
      <c r="E43" s="88"/>
      <c r="F43" s="88"/>
      <c r="G43" s="368">
        <f ca="1">TODAY()</f>
        <v>45460</v>
      </c>
      <c r="H43" s="368"/>
      <c r="I43" s="368"/>
      <c r="J43" s="369"/>
    </row>
    <row r="44" spans="1:10">
      <c r="A44" s="321" t="s">
        <v>56</v>
      </c>
      <c r="B44" s="322"/>
      <c r="C44" s="322"/>
      <c r="D44" s="322"/>
      <c r="E44" s="88"/>
      <c r="F44" s="95"/>
      <c r="G44" s="94" t="s">
        <v>55</v>
      </c>
      <c r="H44" s="93"/>
      <c r="I44" s="93"/>
      <c r="J44" s="127"/>
    </row>
    <row r="45" spans="1:10">
      <c r="A45" s="117"/>
      <c r="B45" s="88"/>
      <c r="C45" s="88"/>
      <c r="D45" s="88"/>
      <c r="E45" s="88"/>
      <c r="F45" s="88"/>
      <c r="G45" s="88"/>
      <c r="H45" s="88"/>
      <c r="I45" s="88"/>
      <c r="J45" s="118"/>
    </row>
    <row r="46" spans="1:10">
      <c r="A46" s="356"/>
      <c r="B46" s="357"/>
      <c r="C46" s="357"/>
      <c r="D46" s="357"/>
      <c r="E46" s="89"/>
      <c r="F46" s="88"/>
      <c r="G46" s="357"/>
      <c r="H46" s="357"/>
      <c r="I46" s="357"/>
      <c r="J46" s="370"/>
    </row>
    <row r="47" spans="1:10">
      <c r="A47" s="358" t="s">
        <v>54</v>
      </c>
      <c r="B47" s="359"/>
      <c r="C47" s="359"/>
      <c r="D47" s="359"/>
      <c r="E47" s="88"/>
      <c r="F47" s="88"/>
      <c r="G47" s="371" t="s">
        <v>97</v>
      </c>
      <c r="H47" s="371"/>
      <c r="I47" s="371"/>
      <c r="J47" s="133"/>
    </row>
    <row r="48" spans="1:10">
      <c r="A48" s="107" t="s">
        <v>53</v>
      </c>
      <c r="B48" s="136" t="str">
        <f>'Planilha Orçamentária'!C54</f>
        <v>Ruan Phelippe de Carvalho Souza</v>
      </c>
      <c r="C48" s="90"/>
      <c r="D48" s="90"/>
      <c r="E48" s="89"/>
      <c r="F48" s="88"/>
      <c r="G48" s="314" t="s">
        <v>98</v>
      </c>
      <c r="H48" s="315"/>
      <c r="I48" s="315"/>
      <c r="J48" s="133"/>
    </row>
    <row r="49" spans="1:10">
      <c r="A49" s="312" t="str">
        <f>'Planilha Orçamentária'!C55</f>
        <v xml:space="preserve">Arquiteto e Urbanista CAU/MG A268670-8 </v>
      </c>
      <c r="B49" s="313"/>
      <c r="C49" s="313"/>
      <c r="D49" s="313"/>
      <c r="E49" s="89"/>
      <c r="F49" s="88"/>
      <c r="G49" s="92"/>
      <c r="H49" s="136"/>
      <c r="I49" s="90"/>
      <c r="J49" s="133"/>
    </row>
    <row r="50" spans="1:10" ht="16.5" thickBot="1">
      <c r="A50" s="128"/>
      <c r="B50" s="137"/>
      <c r="C50" s="129"/>
      <c r="D50" s="129"/>
      <c r="E50" s="130"/>
      <c r="F50" s="131"/>
      <c r="G50" s="134"/>
      <c r="H50" s="137"/>
      <c r="I50" s="129"/>
      <c r="J50" s="135"/>
    </row>
    <row r="51" spans="1:10">
      <c r="A51" s="92"/>
      <c r="B51" s="91"/>
      <c r="C51" s="90"/>
      <c r="D51" s="90"/>
      <c r="E51" s="89"/>
      <c r="F51" s="88"/>
      <c r="G51" s="88"/>
      <c r="H51" s="88"/>
      <c r="I51" s="88"/>
      <c r="J51" s="88"/>
    </row>
  </sheetData>
  <mergeCells count="40">
    <mergeCell ref="E33:G33"/>
    <mergeCell ref="H33:H34"/>
    <mergeCell ref="E34:G34"/>
    <mergeCell ref="A46:D46"/>
    <mergeCell ref="A47:D47"/>
    <mergeCell ref="A36:J36"/>
    <mergeCell ref="A38:J38"/>
    <mergeCell ref="A41:J41"/>
    <mergeCell ref="A43:D43"/>
    <mergeCell ref="G43:J43"/>
    <mergeCell ref="G46:J46"/>
    <mergeCell ref="G47:I47"/>
    <mergeCell ref="J18:J19"/>
    <mergeCell ref="I1:J1"/>
    <mergeCell ref="I2:J2"/>
    <mergeCell ref="A20:H20"/>
    <mergeCell ref="A21:H21"/>
    <mergeCell ref="A9:H9"/>
    <mergeCell ref="I9:J9"/>
    <mergeCell ref="A10:H10"/>
    <mergeCell ref="I10:J10"/>
    <mergeCell ref="A13:J13"/>
    <mergeCell ref="A16:J16"/>
    <mergeCell ref="A15:J15"/>
    <mergeCell ref="A49:D49"/>
    <mergeCell ref="G48:I48"/>
    <mergeCell ref="B1:H1"/>
    <mergeCell ref="A18:H19"/>
    <mergeCell ref="I18:I19"/>
    <mergeCell ref="A22:H22"/>
    <mergeCell ref="A23:H23"/>
    <mergeCell ref="A24:H24"/>
    <mergeCell ref="A25:H25"/>
    <mergeCell ref="A26:H26"/>
    <mergeCell ref="A27:H27"/>
    <mergeCell ref="A44:D44"/>
    <mergeCell ref="A28:H28"/>
    <mergeCell ref="B30:J30"/>
    <mergeCell ref="A32:J32"/>
    <mergeCell ref="D33:D34"/>
  </mergeCells>
  <conditionalFormatting sqref="A28:J28">
    <cfRule type="expression" dxfId="0" priority="1" stopIfTrue="1">
      <formula>DESONERACAO="não"</formula>
    </cfRule>
  </conditionalFormatting>
  <dataValidations count="5">
    <dataValidation type="decimal" allowBlank="1" showErrorMessage="1" errorTitle="Erro de valores" error="Digite um valor entre 0% e 100%" sqref="J20:J25">
      <formula1>0</formula1>
      <formula2>1</formula2>
    </dataValidation>
    <dataValidation type="decimal" allowBlank="1" showErrorMessage="1" errorTitle="Erro de valores" error="Digite um valor maior do que 0." sqref="J26">
      <formula1>0</formula1>
      <formula2>1</formula2>
    </dataValidation>
    <dataValidation operator="greaterThanOrEqual" allowBlank="1" showErrorMessage="1" errorTitle="Erro de valores" error="Digite um valor igual a 0% ou 2%." sqref="J27">
      <formula1>0</formula1>
      <formula2>0</formula2>
    </dataValidation>
    <dataValidation type="decimal" operator="greaterThanOrEqual" allowBlank="1" showInputMessage="1" showErrorMessage="1" errorTitle="Valor não permitido" error="Digite um percentual entre 0% e 100%." promptTitle="Valores comuns:" prompt="Normalmente entre 2 e 5%." sqref="I10:J10">
      <formula1>0</formula1>
      <formula2>0</formula2>
    </dataValidation>
    <dataValidation type="decimal" allowBlank="1" showInputMessage="1" showErrorMessage="1" errorTitle="Valor não permitido" error="Digite um percentual entre 0% e 100%." promptTitle="Valores admissíveis:" prompt="Insira valores entre 0 e 100%." sqref="I9:J9">
      <formula1>0</formula1>
      <formula2>1</formula2>
    </dataValidation>
  </dataValidations>
  <printOptions horizontalCentered="1"/>
  <pageMargins left="0.23622047244094491" right="0.23622047244094491" top="0.59055118110236227" bottom="0.74803149606299213" header="0.31496062992125984" footer="0.31496062992125984"/>
  <pageSetup paperSize="9" scale="91"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J43"/>
  <sheetViews>
    <sheetView showGridLines="0" showZeros="0" view="pageBreakPreview" zoomScale="75" zoomScaleNormal="75" zoomScaleSheetLayoutView="75" workbookViewId="0">
      <selection activeCell="E25" sqref="E25"/>
    </sheetView>
  </sheetViews>
  <sheetFormatPr defaultColWidth="9.140625" defaultRowHeight="12.75"/>
  <cols>
    <col min="1" max="1" width="10.5703125" style="19" customWidth="1"/>
    <col min="2" max="2" width="11" style="19" customWidth="1"/>
    <col min="3" max="3" width="49.7109375" style="19" customWidth="1"/>
    <col min="4" max="4" width="14.42578125" style="20" customWidth="1"/>
    <col min="5" max="5" width="18.5703125" style="20" customWidth="1"/>
    <col min="6" max="6" width="22.7109375" style="19" customWidth="1"/>
    <col min="7" max="7" width="22.28515625" style="19" customWidth="1"/>
    <col min="8" max="8" width="31.7109375" style="19" customWidth="1"/>
    <col min="9" max="9" width="9.140625" style="19"/>
    <col min="10" max="10" width="18.7109375" style="19" customWidth="1"/>
    <col min="11" max="16384" width="9.140625" style="19"/>
  </cols>
  <sheetData>
    <row r="1" spans="1:10" ht="20.25" customHeight="1">
      <c r="A1" s="154"/>
      <c r="B1" s="155"/>
      <c r="C1" s="156" t="s">
        <v>10</v>
      </c>
      <c r="D1" s="157"/>
      <c r="E1" s="157"/>
      <c r="F1" s="157"/>
      <c r="G1" s="157"/>
      <c r="H1" s="157"/>
    </row>
    <row r="2" spans="1:10" ht="20.25" customHeight="1">
      <c r="A2" s="158"/>
      <c r="C2" s="31" t="s">
        <v>43</v>
      </c>
      <c r="F2" s="20"/>
      <c r="G2" s="20"/>
      <c r="H2" s="20"/>
    </row>
    <row r="3" spans="1:10" ht="8.25" customHeight="1">
      <c r="A3" s="158"/>
      <c r="F3" s="20"/>
      <c r="G3" s="20"/>
      <c r="H3" s="20"/>
    </row>
    <row r="4" spans="1:10" ht="20.25" customHeight="1" thickBot="1">
      <c r="A4" s="393" t="s">
        <v>42</v>
      </c>
      <c r="B4" s="394"/>
      <c r="C4" s="394"/>
      <c r="D4" s="394"/>
      <c r="E4" s="394"/>
      <c r="F4" s="394"/>
      <c r="G4" s="394"/>
      <c r="H4" s="394"/>
    </row>
    <row r="5" spans="1:10" ht="4.5" customHeight="1">
      <c r="A5" s="154"/>
      <c r="B5" s="155"/>
      <c r="C5" s="155"/>
      <c r="D5" s="157"/>
      <c r="E5" s="157"/>
      <c r="F5" s="157"/>
      <c r="G5" s="157"/>
      <c r="H5" s="157"/>
    </row>
    <row r="6" spans="1:10" ht="3.75" customHeight="1">
      <c r="A6" s="158"/>
    </row>
    <row r="7" spans="1:10" ht="18" customHeight="1" thickBot="1">
      <c r="A7" s="395" t="s">
        <v>41</v>
      </c>
      <c r="B7" s="396"/>
      <c r="C7" s="396"/>
      <c r="D7" s="396"/>
      <c r="E7" s="396"/>
      <c r="F7" s="396"/>
      <c r="G7" s="396"/>
      <c r="H7" s="396"/>
    </row>
    <row r="8" spans="1:10" ht="18" customHeight="1">
      <c r="A8" s="397" t="s">
        <v>10</v>
      </c>
      <c r="B8" s="398"/>
      <c r="C8" s="399"/>
      <c r="D8" s="400" t="s">
        <v>40</v>
      </c>
      <c r="E8" s="398"/>
      <c r="F8" s="68">
        <f>'Planilha Orçamentária'!G50</f>
        <v>41262.249999999993</v>
      </c>
      <c r="G8" s="146" t="str">
        <f>'Planilha Orçamentária'!G8</f>
        <v>DATA:</v>
      </c>
      <c r="H8" s="163">
        <f ca="1">TODAY()</f>
        <v>45460</v>
      </c>
    </row>
    <row r="9" spans="1:10" s="30" customFormat="1" ht="33" customHeight="1" thickBot="1">
      <c r="A9" s="401" t="str">
        <f>'Planilha Orçamentária'!A8:F8</f>
        <v>OBRA: PRAÇA COMUNIDADE DE GAVIÃO</v>
      </c>
      <c r="B9" s="402"/>
      <c r="C9" s="403"/>
      <c r="D9" s="390" t="str">
        <f>'Planilha Orçamentária'!A9</f>
        <v>LOCAL: COMUNIDADE DE GAVIÃO - ZONA RURAL- VARZELÂNDIA/MG.</v>
      </c>
      <c r="E9" s="391"/>
      <c r="F9" s="391"/>
      <c r="G9" s="392"/>
      <c r="H9" s="196" t="s">
        <v>111</v>
      </c>
    </row>
    <row r="10" spans="1:10" ht="36" customHeight="1">
      <c r="A10" s="160" t="s">
        <v>0</v>
      </c>
      <c r="B10" s="153" t="s">
        <v>4</v>
      </c>
      <c r="C10" s="153" t="s">
        <v>39</v>
      </c>
      <c r="D10" s="159" t="s">
        <v>38</v>
      </c>
      <c r="E10" s="159" t="s">
        <v>37</v>
      </c>
      <c r="F10" s="153" t="s">
        <v>36</v>
      </c>
      <c r="G10" s="153" t="s">
        <v>35</v>
      </c>
      <c r="H10" s="153" t="s">
        <v>34</v>
      </c>
    </row>
    <row r="11" spans="1:10" ht="12.75" customHeight="1">
      <c r="A11" s="381">
        <f>'Planilha Orçamentária'!A24</f>
        <v>1</v>
      </c>
      <c r="B11" s="382"/>
      <c r="C11" s="383" t="str">
        <f>'Planilha Orçamentária'!C24</f>
        <v>SERVIÇOS PRELIMINARES</v>
      </c>
      <c r="D11" s="62" t="s">
        <v>32</v>
      </c>
      <c r="E11" s="63">
        <f>E12/$E$25</f>
        <v>2.8952856424455775E-2</v>
      </c>
      <c r="F11" s="63">
        <v>1</v>
      </c>
      <c r="G11" s="63"/>
      <c r="H11" s="64"/>
    </row>
    <row r="12" spans="1:10">
      <c r="A12" s="381"/>
      <c r="B12" s="382"/>
      <c r="C12" s="383"/>
      <c r="D12" s="62" t="s">
        <v>31</v>
      </c>
      <c r="E12" s="65">
        <f>'Planilha Orçamentária'!H24</f>
        <v>1194.6600000000001</v>
      </c>
      <c r="F12" s="66">
        <f>E12*F11</f>
        <v>1194.6600000000001</v>
      </c>
      <c r="G12" s="66">
        <f>$E$12*G11</f>
        <v>0</v>
      </c>
      <c r="H12" s="66"/>
      <c r="J12" s="29"/>
    </row>
    <row r="13" spans="1:10">
      <c r="A13" s="381">
        <f>'Planilha Orçamentária'!A28</f>
        <v>3</v>
      </c>
      <c r="B13" s="382"/>
      <c r="C13" s="383" t="str">
        <f>'Planilha Orçamentária'!C26</f>
        <v>MEIO FIO</v>
      </c>
      <c r="D13" s="62" t="s">
        <v>32</v>
      </c>
      <c r="E13" s="63">
        <f>E14/$E$25</f>
        <v>6.1247265963441169E-2</v>
      </c>
      <c r="F13" s="63">
        <v>0.7</v>
      </c>
      <c r="G13" s="63">
        <v>0.3</v>
      </c>
      <c r="H13" s="63"/>
    </row>
    <row r="14" spans="1:10">
      <c r="A14" s="381"/>
      <c r="B14" s="382"/>
      <c r="C14" s="383"/>
      <c r="D14" s="62" t="s">
        <v>31</v>
      </c>
      <c r="E14" s="66">
        <f>'Planilha Orçamentária'!H26</f>
        <v>2527.1999999999998</v>
      </c>
      <c r="F14" s="66">
        <f t="shared" ref="F14:G14" si="0">$E$14*F13</f>
        <v>1769.0399999999997</v>
      </c>
      <c r="G14" s="66">
        <f t="shared" si="0"/>
        <v>758.16</v>
      </c>
      <c r="H14" s="66">
        <f>$E$14*H13</f>
        <v>0</v>
      </c>
      <c r="J14" s="29"/>
    </row>
    <row r="15" spans="1:10">
      <c r="A15" s="381">
        <v>3</v>
      </c>
      <c r="B15" s="382"/>
      <c r="C15" s="383" t="str">
        <f>'Planilha Orçamentária'!C28</f>
        <v>PISOS</v>
      </c>
      <c r="D15" s="62" t="s">
        <v>32</v>
      </c>
      <c r="E15" s="63">
        <f>E16/$E$25</f>
        <v>0.29304776157383566</v>
      </c>
      <c r="F15" s="63">
        <v>0.5</v>
      </c>
      <c r="G15" s="63">
        <v>0.5</v>
      </c>
      <c r="H15" s="63"/>
    </row>
    <row r="16" spans="1:10">
      <c r="A16" s="381"/>
      <c r="B16" s="382"/>
      <c r="C16" s="383"/>
      <c r="D16" s="62" t="s">
        <v>31</v>
      </c>
      <c r="E16" s="66">
        <f>'Planilha Orçamentária'!H28</f>
        <v>12091.81</v>
      </c>
      <c r="F16" s="66">
        <f>$E$16*F15</f>
        <v>6045.9049999999997</v>
      </c>
      <c r="G16" s="66">
        <f t="shared" ref="G16:H16" si="1">$E$16*G15</f>
        <v>6045.9049999999997</v>
      </c>
      <c r="H16" s="66">
        <f t="shared" si="1"/>
        <v>0</v>
      </c>
      <c r="J16" s="29"/>
    </row>
    <row r="17" spans="1:10">
      <c r="A17" s="381">
        <v>4</v>
      </c>
      <c r="B17" s="382"/>
      <c r="C17" s="383" t="str">
        <f>'Planilha Orçamentária'!C31</f>
        <v>ILUMINAÇÃO</v>
      </c>
      <c r="D17" s="62" t="s">
        <v>32</v>
      </c>
      <c r="E17" s="63">
        <f>E18/$E$25</f>
        <v>0.42577125580888114</v>
      </c>
      <c r="F17" s="67"/>
      <c r="G17" s="63"/>
      <c r="H17" s="67">
        <v>1</v>
      </c>
      <c r="J17" s="29"/>
    </row>
    <row r="18" spans="1:10">
      <c r="A18" s="381"/>
      <c r="B18" s="382"/>
      <c r="C18" s="383"/>
      <c r="D18" s="62" t="s">
        <v>31</v>
      </c>
      <c r="E18" s="66">
        <f>'Planilha Orçamentária'!H31</f>
        <v>17568.280000000002</v>
      </c>
      <c r="F18" s="66">
        <f>$E$18*F17</f>
        <v>0</v>
      </c>
      <c r="G18" s="63"/>
      <c r="H18" s="66">
        <f t="shared" ref="H18" si="2">$E$18*H17</f>
        <v>17568.280000000002</v>
      </c>
      <c r="J18" s="29"/>
    </row>
    <row r="19" spans="1:10">
      <c r="A19" s="386">
        <v>5</v>
      </c>
      <c r="B19" s="388"/>
      <c r="C19" s="383" t="str">
        <f>'Planilha Orçamentária'!C39</f>
        <v>ACESSIBILIDADE</v>
      </c>
      <c r="D19" s="62" t="s">
        <v>32</v>
      </c>
      <c r="E19" s="63">
        <f>E20/$E$25</f>
        <v>9.3145671891377724E-3</v>
      </c>
      <c r="F19" s="63"/>
      <c r="G19" s="63">
        <v>0.5</v>
      </c>
      <c r="H19" s="67">
        <v>0.5</v>
      </c>
      <c r="J19" s="29"/>
    </row>
    <row r="20" spans="1:10">
      <c r="A20" s="387"/>
      <c r="B20" s="389"/>
      <c r="C20" s="383"/>
      <c r="D20" s="62" t="s">
        <v>31</v>
      </c>
      <c r="E20" s="66">
        <f>'Planilha Orçamentária'!H39</f>
        <v>384.34</v>
      </c>
      <c r="F20" s="66">
        <f>$E$20*F19</f>
        <v>0</v>
      </c>
      <c r="G20" s="66">
        <f>$E$20*G19</f>
        <v>192.17</v>
      </c>
      <c r="H20" s="66">
        <f>$E$20*H19</f>
        <v>192.17</v>
      </c>
      <c r="J20" s="29"/>
    </row>
    <row r="21" spans="1:10">
      <c r="A21" s="386">
        <v>6</v>
      </c>
      <c r="B21" s="388"/>
      <c r="C21" s="383" t="str">
        <f>'Planilha Orçamentária'!C41</f>
        <v xml:space="preserve">PAISAGISMO </v>
      </c>
      <c r="D21" s="62" t="s">
        <v>32</v>
      </c>
      <c r="E21" s="63">
        <f>E22/$E$25</f>
        <v>0.1816662930402487</v>
      </c>
      <c r="F21" s="63">
        <v>1</v>
      </c>
      <c r="G21" s="63"/>
      <c r="H21" s="63"/>
      <c r="J21" s="29"/>
    </row>
    <row r="22" spans="1:10">
      <c r="A22" s="387"/>
      <c r="B22" s="389"/>
      <c r="C22" s="383"/>
      <c r="D22" s="62" t="s">
        <v>31</v>
      </c>
      <c r="E22" s="66">
        <f>'Planilha Orçamentária'!H41</f>
        <v>7495.96</v>
      </c>
      <c r="F22" s="66">
        <f>$E$22*F21</f>
        <v>7495.96</v>
      </c>
      <c r="G22" s="66">
        <f>$E$22*G21</f>
        <v>0</v>
      </c>
      <c r="H22" s="66">
        <f t="shared" ref="H22" si="3">$E$22*H21</f>
        <v>0</v>
      </c>
      <c r="J22" s="29"/>
    </row>
    <row r="23" spans="1:10">
      <c r="A23" s="161"/>
      <c r="B23" s="36"/>
      <c r="C23" s="40"/>
      <c r="D23" s="32"/>
      <c r="E23" s="37"/>
      <c r="F23" s="37"/>
      <c r="G23" s="37"/>
      <c r="H23" s="37"/>
      <c r="J23" s="29"/>
    </row>
    <row r="24" spans="1:10">
      <c r="A24" s="373" t="s">
        <v>33</v>
      </c>
      <c r="B24" s="374"/>
      <c r="C24" s="375"/>
      <c r="D24" s="28" t="s">
        <v>32</v>
      </c>
      <c r="E24" s="27">
        <f>E11+E13+E15+E17+E19+E21</f>
        <v>1.0000000000000002</v>
      </c>
      <c r="F24" s="27">
        <f>F25/$E$25</f>
        <v>0.40001611642603108</v>
      </c>
      <c r="G24" s="27">
        <f>G25/$E$25</f>
        <v>0.16955534417051907</v>
      </c>
      <c r="H24" s="27">
        <f>H25/$E$25</f>
        <v>0.43042853940344999</v>
      </c>
      <c r="J24" s="29"/>
    </row>
    <row r="25" spans="1:10" ht="13.5" thickBot="1">
      <c r="A25" s="376"/>
      <c r="B25" s="377"/>
      <c r="C25" s="378"/>
      <c r="D25" s="26" t="s">
        <v>31</v>
      </c>
      <c r="E25" s="25">
        <f>E12+E14+E16+E18+E20+E22</f>
        <v>41262.249999999993</v>
      </c>
      <c r="F25" s="25">
        <f>F12+F14+F16+F22</f>
        <v>16505.564999999999</v>
      </c>
      <c r="G25" s="25">
        <f>G14+G16+G20</f>
        <v>6996.2349999999997</v>
      </c>
      <c r="H25" s="25">
        <f>H18+H20</f>
        <v>17760.45</v>
      </c>
      <c r="J25" s="29"/>
    </row>
    <row r="26" spans="1:10" ht="14.25" customHeight="1">
      <c r="A26" s="151"/>
      <c r="B26" s="151"/>
      <c r="C26" s="151"/>
      <c r="D26" s="151"/>
      <c r="E26" s="151"/>
      <c r="F26" s="151"/>
      <c r="G26" s="151"/>
      <c r="H26" s="151"/>
    </row>
    <row r="27" spans="1:10" ht="13.5" customHeight="1">
      <c r="A27" s="150"/>
      <c r="B27" s="150"/>
      <c r="C27" s="150"/>
      <c r="D27" s="151"/>
      <c r="E27" s="151"/>
      <c r="F27" s="150"/>
      <c r="G27" s="150"/>
      <c r="H27" s="150"/>
    </row>
    <row r="28" spans="1:10" s="151" customFormat="1" ht="15" customHeight="1">
      <c r="A28" s="150"/>
      <c r="B28" s="150"/>
      <c r="C28" s="150"/>
      <c r="F28" s="150"/>
      <c r="G28" s="150"/>
      <c r="H28" s="150"/>
    </row>
    <row r="29" spans="1:10" ht="15" customHeight="1">
      <c r="A29" s="150"/>
      <c r="B29" s="150"/>
      <c r="C29" s="150"/>
      <c r="D29" s="151"/>
      <c r="E29" s="151"/>
      <c r="F29" s="150"/>
      <c r="G29" s="150"/>
      <c r="H29" s="150"/>
    </row>
    <row r="30" spans="1:10" ht="15" customHeight="1">
      <c r="A30" s="24"/>
      <c r="B30" s="24"/>
      <c r="C30" s="24"/>
      <c r="D30" s="24"/>
      <c r="E30" s="24"/>
      <c r="F30" s="24"/>
      <c r="G30" s="24"/>
    </row>
    <row r="31" spans="1:10" ht="15" customHeight="1">
      <c r="A31" s="24"/>
      <c r="B31" s="24"/>
      <c r="C31" s="24"/>
      <c r="D31" s="24"/>
      <c r="E31" s="24"/>
      <c r="F31" s="38"/>
      <c r="G31" s="24"/>
    </row>
    <row r="32" spans="1:10" ht="14.25" customHeight="1">
      <c r="A32" s="24"/>
      <c r="B32" s="23"/>
      <c r="C32" s="23"/>
      <c r="D32" s="24"/>
      <c r="E32" s="24"/>
      <c r="F32" s="23"/>
      <c r="G32" s="23"/>
      <c r="H32" s="142"/>
    </row>
    <row r="33" spans="1:8" ht="14.25" customHeight="1">
      <c r="A33" s="80"/>
      <c r="B33" s="379" t="str">
        <f>'Planilha Orçamentária'!C54</f>
        <v>Ruan Phelippe de Carvalho Souza</v>
      </c>
      <c r="C33" s="379"/>
      <c r="E33" s="162"/>
      <c r="F33" s="372" t="s">
        <v>95</v>
      </c>
      <c r="G33" s="372"/>
      <c r="H33" s="372"/>
    </row>
    <row r="34" spans="1:8" ht="14.25" customHeight="1">
      <c r="B34" s="380" t="str">
        <f>'Planilha Orçamentária'!C55</f>
        <v xml:space="preserve">Arquiteto e Urbanista CAU/MG A268670-8 </v>
      </c>
      <c r="C34" s="380"/>
      <c r="E34" s="162"/>
      <c r="F34" s="372" t="s">
        <v>96</v>
      </c>
      <c r="G34" s="372"/>
      <c r="H34" s="372"/>
    </row>
    <row r="35" spans="1:8" ht="14.25" customHeight="1">
      <c r="B35" s="384"/>
      <c r="C35" s="385"/>
    </row>
    <row r="36" spans="1:8" ht="15" customHeight="1"/>
    <row r="37" spans="1:8" ht="15" customHeight="1">
      <c r="A37" s="152"/>
      <c r="B37" s="33"/>
      <c r="C37" s="33"/>
      <c r="D37" s="22"/>
      <c r="E37" s="22"/>
      <c r="F37" s="21"/>
    </row>
    <row r="38" spans="1:8" ht="15" customHeight="1">
      <c r="A38" s="152"/>
      <c r="B38" s="33"/>
      <c r="C38" s="33"/>
      <c r="D38" s="22"/>
      <c r="E38" s="22"/>
      <c r="F38" s="21"/>
    </row>
    <row r="39" spans="1:8" ht="13.5" customHeight="1">
      <c r="A39" s="152"/>
      <c r="B39" s="33"/>
      <c r="C39" s="33"/>
      <c r="D39" s="22"/>
      <c r="E39" s="22"/>
      <c r="F39" s="21"/>
    </row>
    <row r="40" spans="1:8" ht="13.5" customHeight="1"/>
    <row r="41" spans="1:8" ht="13.5" customHeight="1">
      <c r="A41" s="34"/>
      <c r="B41" s="33"/>
      <c r="C41" s="33"/>
      <c r="D41" s="35"/>
      <c r="E41" s="35"/>
    </row>
    <row r="43" spans="1:8" ht="14.25" customHeight="1"/>
  </sheetData>
  <mergeCells count="30">
    <mergeCell ref="A11:A12"/>
    <mergeCell ref="B11:B12"/>
    <mergeCell ref="C11:C12"/>
    <mergeCell ref="D9:G9"/>
    <mergeCell ref="A4:H4"/>
    <mergeCell ref="A7:H7"/>
    <mergeCell ref="A8:C8"/>
    <mergeCell ref="D8:E8"/>
    <mergeCell ref="A9:C9"/>
    <mergeCell ref="A17:A18"/>
    <mergeCell ref="B17:B18"/>
    <mergeCell ref="A13:A14"/>
    <mergeCell ref="C17:C18"/>
    <mergeCell ref="B35:C35"/>
    <mergeCell ref="B13:B14"/>
    <mergeCell ref="C13:C14"/>
    <mergeCell ref="A15:A16"/>
    <mergeCell ref="B15:B16"/>
    <mergeCell ref="C15:C16"/>
    <mergeCell ref="A19:A20"/>
    <mergeCell ref="B19:B20"/>
    <mergeCell ref="C19:C20"/>
    <mergeCell ref="A21:A22"/>
    <mergeCell ref="B21:B22"/>
    <mergeCell ref="C21:C22"/>
    <mergeCell ref="F33:H33"/>
    <mergeCell ref="F34:H34"/>
    <mergeCell ref="A24:C25"/>
    <mergeCell ref="B33:C33"/>
    <mergeCell ref="B34:C34"/>
  </mergeCells>
  <printOptions horizontalCentered="1"/>
  <pageMargins left="0.15748031496062992" right="0.15748031496062992" top="0.51181102362204722" bottom="0.59055118110236227" header="0.19685039370078741" footer="0.19685039370078741"/>
  <pageSetup paperSize="9" scale="81"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sheetPr>
    <pageSetUpPr fitToPage="1"/>
  </sheetPr>
  <dimension ref="A1:G38"/>
  <sheetViews>
    <sheetView topLeftCell="A10" zoomScaleNormal="100" workbookViewId="0">
      <selection activeCell="O11" sqref="O11"/>
    </sheetView>
  </sheetViews>
  <sheetFormatPr defaultRowHeight="12.75"/>
  <cols>
    <col min="1" max="1" width="10.140625" customWidth="1"/>
    <col min="2" max="2" width="12.140625" customWidth="1"/>
    <col min="3" max="3" width="56.5703125" customWidth="1"/>
    <col min="5" max="5" width="11.28515625" customWidth="1"/>
    <col min="6" max="6" width="14.85546875" customWidth="1"/>
  </cols>
  <sheetData>
    <row r="1" spans="1:7">
      <c r="A1" s="409" t="s">
        <v>10</v>
      </c>
      <c r="B1" s="267"/>
      <c r="C1" s="267"/>
      <c r="D1" s="267"/>
      <c r="E1" s="267"/>
      <c r="F1" s="267"/>
      <c r="G1" s="267"/>
    </row>
    <row r="2" spans="1:7">
      <c r="A2" s="410" t="s">
        <v>43</v>
      </c>
      <c r="B2" s="268"/>
      <c r="C2" s="268"/>
      <c r="D2" s="268"/>
      <c r="E2" s="268"/>
      <c r="F2" s="268"/>
      <c r="G2" s="268"/>
    </row>
    <row r="3" spans="1:7">
      <c r="A3" s="411" t="s">
        <v>42</v>
      </c>
      <c r="B3" s="412"/>
      <c r="C3" s="412"/>
      <c r="D3" s="412"/>
      <c r="E3" s="412"/>
      <c r="F3" s="412"/>
      <c r="G3" s="412"/>
    </row>
    <row r="4" spans="1:7" ht="13.5" thickBot="1">
      <c r="A4" s="413"/>
      <c r="B4" s="414"/>
      <c r="C4" s="414"/>
      <c r="D4" s="414"/>
      <c r="E4" s="414"/>
      <c r="F4" s="414"/>
      <c r="G4" s="414"/>
    </row>
    <row r="5" spans="1:7" ht="16.5" thickBot="1">
      <c r="A5" s="415" t="s">
        <v>114</v>
      </c>
      <c r="B5" s="416"/>
      <c r="C5" s="416"/>
      <c r="D5" s="416"/>
      <c r="E5" s="416"/>
      <c r="F5" s="416"/>
      <c r="G5" s="416"/>
    </row>
    <row r="6" spans="1:7">
      <c r="A6" s="178" t="s">
        <v>115</v>
      </c>
      <c r="B6" s="417" t="s">
        <v>230</v>
      </c>
      <c r="C6" s="418"/>
      <c r="D6" s="418"/>
      <c r="E6" s="179"/>
      <c r="F6" s="180" t="s">
        <v>52</v>
      </c>
      <c r="G6" s="181">
        <f ca="1">TODAY()</f>
        <v>45460</v>
      </c>
    </row>
    <row r="7" spans="1:7" ht="13.5" thickBot="1">
      <c r="A7" s="182" t="s">
        <v>116</v>
      </c>
      <c r="B7" s="406" t="s">
        <v>231</v>
      </c>
      <c r="C7" s="407"/>
      <c r="D7" s="407"/>
      <c r="E7" s="407"/>
      <c r="F7" s="407"/>
      <c r="G7" s="408"/>
    </row>
    <row r="8" spans="1:7">
      <c r="A8" s="197" t="s">
        <v>117</v>
      </c>
      <c r="B8" s="198" t="s">
        <v>4</v>
      </c>
      <c r="C8" s="199" t="s">
        <v>1</v>
      </c>
      <c r="D8" s="200" t="s">
        <v>3</v>
      </c>
      <c r="E8" s="200" t="s">
        <v>118</v>
      </c>
      <c r="F8" s="200" t="s">
        <v>119</v>
      </c>
      <c r="G8" s="201" t="s">
        <v>120</v>
      </c>
    </row>
    <row r="9" spans="1:7" ht="35.25" customHeight="1">
      <c r="A9" s="202" t="s">
        <v>114</v>
      </c>
      <c r="B9" s="183" t="s">
        <v>157</v>
      </c>
      <c r="C9" s="189" t="s">
        <v>142</v>
      </c>
      <c r="D9" s="183" t="s">
        <v>3</v>
      </c>
      <c r="E9" s="184"/>
      <c r="F9" s="184"/>
      <c r="G9" s="203">
        <f>SUM(G10:G18)</f>
        <v>3399.3270629999997</v>
      </c>
    </row>
    <row r="10" spans="1:7">
      <c r="A10" s="204" t="s">
        <v>136</v>
      </c>
      <c r="B10" s="185" t="s">
        <v>143</v>
      </c>
      <c r="C10" s="186" t="s">
        <v>144</v>
      </c>
      <c r="D10" s="187" t="s">
        <v>94</v>
      </c>
      <c r="E10" s="188">
        <v>9</v>
      </c>
      <c r="F10" s="188">
        <v>31.52</v>
      </c>
      <c r="G10" s="205">
        <f t="shared" ref="G10:G18" si="0">E10*F10</f>
        <v>283.68</v>
      </c>
    </row>
    <row r="11" spans="1:7" ht="21" customHeight="1">
      <c r="A11" s="204" t="s">
        <v>145</v>
      </c>
      <c r="B11" s="185" t="s">
        <v>122</v>
      </c>
      <c r="C11" s="186" t="s">
        <v>123</v>
      </c>
      <c r="D11" s="187" t="s">
        <v>92</v>
      </c>
      <c r="E11" s="188">
        <v>8.5400000000000004E-2</v>
      </c>
      <c r="F11" s="188">
        <v>123.03</v>
      </c>
      <c r="G11" s="205">
        <f>E11*F11</f>
        <v>10.506762</v>
      </c>
    </row>
    <row r="12" spans="1:7" ht="44.25" customHeight="1">
      <c r="A12" s="204" t="s">
        <v>145</v>
      </c>
      <c r="B12" s="185" t="s">
        <v>124</v>
      </c>
      <c r="C12" s="186" t="s">
        <v>125</v>
      </c>
      <c r="D12" s="187" t="s">
        <v>126</v>
      </c>
      <c r="E12" s="188">
        <v>30.7</v>
      </c>
      <c r="F12" s="188">
        <v>0.78</v>
      </c>
      <c r="G12" s="205">
        <f t="shared" ref="G12:G13" si="1">E12*F12</f>
        <v>23.946000000000002</v>
      </c>
    </row>
    <row r="13" spans="1:7" ht="33" customHeight="1">
      <c r="A13" s="204" t="s">
        <v>145</v>
      </c>
      <c r="B13" s="185" t="s">
        <v>127</v>
      </c>
      <c r="C13" s="186" t="s">
        <v>128</v>
      </c>
      <c r="D13" s="187" t="s">
        <v>92</v>
      </c>
      <c r="E13" s="188">
        <v>8.0299999999999996E-2</v>
      </c>
      <c r="F13" s="188">
        <v>161.87</v>
      </c>
      <c r="G13" s="205">
        <f t="shared" si="1"/>
        <v>12.998161</v>
      </c>
    </row>
    <row r="14" spans="1:7" ht="30" customHeight="1">
      <c r="A14" s="204" t="s">
        <v>136</v>
      </c>
      <c r="B14" s="185" t="s">
        <v>146</v>
      </c>
      <c r="C14" s="186" t="s">
        <v>147</v>
      </c>
      <c r="D14" s="187" t="s">
        <v>3</v>
      </c>
      <c r="E14" s="188">
        <v>1</v>
      </c>
      <c r="F14" s="188">
        <v>1494.49</v>
      </c>
      <c r="G14" s="205">
        <f t="shared" si="0"/>
        <v>1494.49</v>
      </c>
    </row>
    <row r="15" spans="1:7" ht="27" customHeight="1">
      <c r="A15" s="204" t="s">
        <v>99</v>
      </c>
      <c r="B15" s="185" t="s">
        <v>148</v>
      </c>
      <c r="C15" s="186" t="s">
        <v>149</v>
      </c>
      <c r="D15" s="187" t="s">
        <v>3</v>
      </c>
      <c r="E15" s="188">
        <v>2</v>
      </c>
      <c r="F15" s="188">
        <v>583.09</v>
      </c>
      <c r="G15" s="205">
        <f t="shared" si="0"/>
        <v>1166.18</v>
      </c>
    </row>
    <row r="16" spans="1:7" ht="50.25" customHeight="1">
      <c r="A16" s="204" t="s">
        <v>136</v>
      </c>
      <c r="B16" s="185">
        <v>5928</v>
      </c>
      <c r="C16" s="186" t="s">
        <v>150</v>
      </c>
      <c r="D16" s="187" t="s">
        <v>3</v>
      </c>
      <c r="E16" s="188">
        <v>0.18</v>
      </c>
      <c r="F16" s="188">
        <v>265.43</v>
      </c>
      <c r="G16" s="205">
        <f t="shared" si="0"/>
        <v>47.7774</v>
      </c>
    </row>
    <row r="17" spans="1:7" ht="27" customHeight="1">
      <c r="A17" s="204" t="s">
        <v>99</v>
      </c>
      <c r="B17" s="185">
        <v>88247</v>
      </c>
      <c r="C17" s="186" t="s">
        <v>151</v>
      </c>
      <c r="D17" s="187" t="s">
        <v>130</v>
      </c>
      <c r="E17" s="188">
        <v>0.93100000000000005</v>
      </c>
      <c r="F17" s="188">
        <v>320.29000000000002</v>
      </c>
      <c r="G17" s="205">
        <f t="shared" si="0"/>
        <v>298.18999000000002</v>
      </c>
    </row>
    <row r="18" spans="1:7" ht="23.25" customHeight="1" thickBot="1">
      <c r="A18" s="206" t="s">
        <v>121</v>
      </c>
      <c r="B18" s="207">
        <v>88264</v>
      </c>
      <c r="C18" s="208" t="s">
        <v>131</v>
      </c>
      <c r="D18" s="209" t="s">
        <v>130</v>
      </c>
      <c r="E18" s="210">
        <v>3.0249999999999999</v>
      </c>
      <c r="F18" s="188">
        <v>20.350000000000001</v>
      </c>
      <c r="G18" s="211">
        <f t="shared" si="0"/>
        <v>61.558750000000003</v>
      </c>
    </row>
    <row r="19" spans="1:7" ht="13.5" thickBot="1">
      <c r="F19" s="210">
        <v>25.06</v>
      </c>
    </row>
    <row r="20" spans="1:7">
      <c r="A20" s="197" t="s">
        <v>117</v>
      </c>
      <c r="B20" s="198" t="s">
        <v>4</v>
      </c>
      <c r="C20" s="199" t="s">
        <v>1</v>
      </c>
      <c r="D20" s="200" t="s">
        <v>3</v>
      </c>
      <c r="E20" s="200" t="s">
        <v>118</v>
      </c>
      <c r="F20" s="200" t="s">
        <v>119</v>
      </c>
      <c r="G20" s="201" t="s">
        <v>120</v>
      </c>
    </row>
    <row r="21" spans="1:7" ht="22.5">
      <c r="A21" s="202" t="s">
        <v>114</v>
      </c>
      <c r="B21" s="183" t="s">
        <v>156</v>
      </c>
      <c r="C21" s="183" t="s">
        <v>152</v>
      </c>
      <c r="D21" s="183" t="s">
        <v>3</v>
      </c>
      <c r="E21" s="184"/>
      <c r="F21" s="184"/>
      <c r="G21" s="203">
        <f>SUM(G22:G31)</f>
        <v>4620.8006729999997</v>
      </c>
    </row>
    <row r="22" spans="1:7">
      <c r="A22" s="204" t="s">
        <v>136</v>
      </c>
      <c r="B22" s="185" t="s">
        <v>143</v>
      </c>
      <c r="C22" s="186" t="s">
        <v>144</v>
      </c>
      <c r="D22" s="187" t="s">
        <v>94</v>
      </c>
      <c r="E22" s="188">
        <v>9</v>
      </c>
      <c r="F22" s="188">
        <v>31.52</v>
      </c>
      <c r="G22" s="205">
        <f t="shared" ref="G22:G31" si="2">E22*F22</f>
        <v>283.68</v>
      </c>
    </row>
    <row r="23" spans="1:7" ht="22.5">
      <c r="A23" s="204" t="s">
        <v>145</v>
      </c>
      <c r="B23" s="185" t="s">
        <v>122</v>
      </c>
      <c r="C23" s="186" t="s">
        <v>123</v>
      </c>
      <c r="D23" s="187" t="s">
        <v>92</v>
      </c>
      <c r="E23" s="188">
        <v>8.5400000000000004E-2</v>
      </c>
      <c r="F23" s="188">
        <v>123.03</v>
      </c>
      <c r="G23" s="205">
        <f>E23*F23</f>
        <v>10.506762</v>
      </c>
    </row>
    <row r="24" spans="1:7" ht="22.5">
      <c r="A24" s="204" t="s">
        <v>145</v>
      </c>
      <c r="B24" s="185" t="s">
        <v>124</v>
      </c>
      <c r="C24" s="186" t="s">
        <v>125</v>
      </c>
      <c r="D24" s="187" t="s">
        <v>126</v>
      </c>
      <c r="E24" s="188">
        <v>30.7</v>
      </c>
      <c r="F24" s="188">
        <v>0.78</v>
      </c>
      <c r="G24" s="205">
        <f t="shared" ref="G24:G25" si="3">E24*F24</f>
        <v>23.946000000000002</v>
      </c>
    </row>
    <row r="25" spans="1:7" ht="25.5">
      <c r="A25" s="204" t="s">
        <v>145</v>
      </c>
      <c r="B25" s="185" t="s">
        <v>127</v>
      </c>
      <c r="C25" s="186" t="s">
        <v>128</v>
      </c>
      <c r="D25" s="187" t="s">
        <v>92</v>
      </c>
      <c r="E25" s="188">
        <v>8.0299999999999996E-2</v>
      </c>
      <c r="F25" s="188">
        <v>161.87</v>
      </c>
      <c r="G25" s="205">
        <f t="shared" si="3"/>
        <v>12.998161</v>
      </c>
    </row>
    <row r="26" spans="1:7" ht="25.5">
      <c r="A26" s="204" t="s">
        <v>136</v>
      </c>
      <c r="B26" s="185" t="s">
        <v>153</v>
      </c>
      <c r="C26" s="186" t="s">
        <v>154</v>
      </c>
      <c r="D26" s="187" t="s">
        <v>3</v>
      </c>
      <c r="E26" s="188">
        <v>1</v>
      </c>
      <c r="F26" s="188">
        <v>1494.49</v>
      </c>
      <c r="G26" s="205">
        <f t="shared" si="2"/>
        <v>1494.49</v>
      </c>
    </row>
    <row r="27" spans="1:7" ht="25.5">
      <c r="A27" s="204" t="s">
        <v>99</v>
      </c>
      <c r="B27" s="185" t="s">
        <v>148</v>
      </c>
      <c r="C27" s="186" t="s">
        <v>149</v>
      </c>
      <c r="D27" s="187" t="s">
        <v>3</v>
      </c>
      <c r="E27" s="188">
        <v>4</v>
      </c>
      <c r="F27" s="188">
        <v>583.09</v>
      </c>
      <c r="G27" s="205">
        <f t="shared" si="2"/>
        <v>2332.36</v>
      </c>
    </row>
    <row r="28" spans="1:7" ht="51">
      <c r="A28" s="204" t="s">
        <v>136</v>
      </c>
      <c r="B28" s="185">
        <v>5928</v>
      </c>
      <c r="C28" s="186" t="s">
        <v>150</v>
      </c>
      <c r="D28" s="187" t="s">
        <v>3</v>
      </c>
      <c r="E28" s="188">
        <v>0.18</v>
      </c>
      <c r="F28" s="188">
        <v>265.43</v>
      </c>
      <c r="G28" s="205">
        <f t="shared" si="2"/>
        <v>47.7774</v>
      </c>
    </row>
    <row r="29" spans="1:7">
      <c r="A29" s="204" t="s">
        <v>129</v>
      </c>
      <c r="B29" s="185">
        <v>1</v>
      </c>
      <c r="C29" s="186" t="s">
        <v>155</v>
      </c>
      <c r="D29" s="187" t="s">
        <v>3</v>
      </c>
      <c r="E29" s="188">
        <v>1</v>
      </c>
      <c r="F29" s="188">
        <v>320.29000000000002</v>
      </c>
      <c r="G29" s="205">
        <f t="shared" si="2"/>
        <v>320.29000000000002</v>
      </c>
    </row>
    <row r="30" spans="1:7">
      <c r="A30" s="204" t="s">
        <v>99</v>
      </c>
      <c r="B30" s="185">
        <v>88247</v>
      </c>
      <c r="C30" s="186" t="s">
        <v>151</v>
      </c>
      <c r="D30" s="187" t="s">
        <v>130</v>
      </c>
      <c r="E30" s="188">
        <v>0.93100000000000005</v>
      </c>
      <c r="F30" s="188">
        <v>20.350000000000001</v>
      </c>
      <c r="G30" s="205">
        <f t="shared" si="2"/>
        <v>18.945850000000004</v>
      </c>
    </row>
    <row r="31" spans="1:7" ht="13.5" thickBot="1">
      <c r="A31" s="206" t="s">
        <v>121</v>
      </c>
      <c r="B31" s="207">
        <v>88264</v>
      </c>
      <c r="C31" s="208" t="s">
        <v>131</v>
      </c>
      <c r="D31" s="209" t="s">
        <v>130</v>
      </c>
      <c r="E31" s="210">
        <v>3.0249999999999999</v>
      </c>
      <c r="F31" s="210">
        <v>25.06</v>
      </c>
      <c r="G31" s="211">
        <f t="shared" si="2"/>
        <v>75.8065</v>
      </c>
    </row>
    <row r="35" spans="3:6">
      <c r="C35" s="405"/>
      <c r="D35" s="405"/>
      <c r="E35" s="405"/>
    </row>
    <row r="36" spans="3:6" ht="12.75" customHeight="1">
      <c r="C36" s="404" t="str">
        <f>'Planilha Orçamentária'!C54</f>
        <v>Ruan Phelippe de Carvalho Souza</v>
      </c>
      <c r="D36" s="404"/>
      <c r="E36" s="404"/>
      <c r="F36" s="220"/>
    </row>
    <row r="37" spans="3:6" ht="12.75" customHeight="1">
      <c r="C37" s="404" t="str">
        <f>'Planilha Orçamentária'!C55</f>
        <v xml:space="preserve">Arquiteto e Urbanista CAU/MG A268670-8 </v>
      </c>
      <c r="D37" s="404"/>
      <c r="E37" s="404"/>
      <c r="F37" s="220"/>
    </row>
    <row r="38" spans="3:6" ht="12.75" customHeight="1">
      <c r="C38" s="220"/>
      <c r="D38" s="220"/>
      <c r="E38" s="220"/>
      <c r="F38" s="220"/>
    </row>
  </sheetData>
  <mergeCells count="9">
    <mergeCell ref="C36:E36"/>
    <mergeCell ref="C37:E37"/>
    <mergeCell ref="C35:E35"/>
    <mergeCell ref="B7:G7"/>
    <mergeCell ref="A1:G1"/>
    <mergeCell ref="A2:G2"/>
    <mergeCell ref="A3:G4"/>
    <mergeCell ref="A5:G5"/>
    <mergeCell ref="B6:D6"/>
  </mergeCells>
  <pageMargins left="0.511811024" right="0.511811024" top="0.78740157499999996" bottom="0.78740157499999996" header="0.31496062000000002" footer="0.31496062000000002"/>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Planilha Orçamentária</vt:lpstr>
      <vt:lpstr>Memorial de Cálculo</vt:lpstr>
      <vt:lpstr>BDI</vt:lpstr>
      <vt:lpstr>Cronograma Fisico Financeiro</vt:lpstr>
      <vt:lpstr>Composição</vt:lpstr>
      <vt:lpstr>'Cronograma Fisico Financeiro'!Area_de_impressao</vt:lpstr>
      <vt:lpstr>'Memorial de Cálculo'!Area_de_impressao</vt:lpstr>
      <vt:lpstr>'Planilha Orçamentária'!Area_de_impressao</vt:lpstr>
    </vt:vector>
  </TitlesOfParts>
  <Company>Setop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Usuário do Windows</cp:lastModifiedBy>
  <cp:lastPrinted>2024-06-17T16:02:29Z</cp:lastPrinted>
  <dcterms:created xsi:type="dcterms:W3CDTF">2006-09-22T13:55:22Z</dcterms:created>
  <dcterms:modified xsi:type="dcterms:W3CDTF">2024-06-17T17:23:17Z</dcterms:modified>
</cp:coreProperties>
</file>